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46F2A9D8-3C6F-4938-862E-B4915FFBDA16}" xr6:coauthVersionLast="47" xr6:coauthVersionMax="47" xr10:uidLastSave="{00000000-0000-0000-0000-000000000000}"/>
  <workbookProtection workbookAlgorithmName="SHA-512" workbookHashValue="eZfXDJAXPqTx9a49SONZg67Zov4n+5DTb4qeMXaQhpko1H6fh43R91cpbX4BppiiaRbdPYjgkxkLvwtLceDQUQ==" workbookSaltValue="Cnxgf96J3lEPrEwaFwGH5A==" workbookSpinCount="100000" lockStructure="1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I37" i="2"/>
  <c r="I44" i="2" s="1"/>
  <c r="H37" i="2"/>
  <c r="G37" i="2"/>
  <c r="G44" i="2" s="1"/>
  <c r="F37" i="2"/>
  <c r="F44" i="2" s="1"/>
  <c r="E37" i="2"/>
  <c r="D37" i="2"/>
  <c r="D44" i="2" s="1"/>
  <c r="C37" i="2"/>
  <c r="C44" i="2" s="1"/>
  <c r="Q26" i="2"/>
  <c r="Q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N45" i="2" s="1"/>
  <c r="M13" i="2"/>
  <c r="M26" i="2" s="1"/>
  <c r="L13" i="2"/>
  <c r="L26" i="2" s="1"/>
  <c r="L45" i="2" s="1"/>
  <c r="K13" i="2"/>
  <c r="K26" i="2" s="1"/>
  <c r="K45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Z37" i="3" s="1"/>
  <c r="W37" i="3"/>
  <c r="V37" i="3"/>
  <c r="U37" i="3"/>
  <c r="U44" i="3" s="1"/>
  <c r="T37" i="3"/>
  <c r="T44" i="3" s="1"/>
  <c r="S37" i="3"/>
  <c r="R37" i="3"/>
  <c r="Q37" i="3"/>
  <c r="P37" i="3"/>
  <c r="P44" i="3" s="1"/>
  <c r="O37" i="3"/>
  <c r="O44" i="3" s="1"/>
  <c r="N37" i="3"/>
  <c r="M37" i="3"/>
  <c r="M44" i="3" s="1"/>
  <c r="L37" i="3"/>
  <c r="L44" i="3" s="1"/>
  <c r="K37" i="3"/>
  <c r="J37" i="3"/>
  <c r="I37" i="3"/>
  <c r="H37" i="3"/>
  <c r="H44" i="3" s="1"/>
  <c r="G37" i="3"/>
  <c r="G44" i="3" s="1"/>
  <c r="F37" i="3"/>
  <c r="E37" i="3"/>
  <c r="E44" i="3" s="1"/>
  <c r="D37" i="3"/>
  <c r="D44" i="3" s="1"/>
  <c r="C37" i="3"/>
  <c r="S26" i="3"/>
  <c r="R26" i="3"/>
  <c r="K26" i="3"/>
  <c r="J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Y26" i="4"/>
  <c r="Y45" i="4" s="1"/>
  <c r="S26" i="4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R26" i="5"/>
  <c r="R45" i="5" s="1"/>
  <c r="J26" i="5"/>
  <c r="J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Y26" i="5" s="1"/>
  <c r="Y45" i="5" s="1"/>
  <c r="X13" i="5"/>
  <c r="X26" i="5" s="1"/>
  <c r="W13" i="5"/>
  <c r="W26" i="5" s="1"/>
  <c r="V13" i="5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M13" i="5"/>
  <c r="M26" i="5" s="1"/>
  <c r="L13" i="5"/>
  <c r="L26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U44" i="6"/>
  <c r="M44" i="6"/>
  <c r="H44" i="6"/>
  <c r="E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U37" i="6"/>
  <c r="T37" i="6"/>
  <c r="T44" i="6" s="1"/>
  <c r="S37" i="6"/>
  <c r="R37" i="6"/>
  <c r="R44" i="6" s="1"/>
  <c r="Q37" i="6"/>
  <c r="Q44" i="6" s="1"/>
  <c r="P37" i="6"/>
  <c r="P44" i="6" s="1"/>
  <c r="P45" i="6" s="1"/>
  <c r="O37" i="6"/>
  <c r="O44" i="6" s="1"/>
  <c r="N37" i="6"/>
  <c r="N44" i="6" s="1"/>
  <c r="M37" i="6"/>
  <c r="L37" i="6"/>
  <c r="L44" i="6" s="1"/>
  <c r="K37" i="6"/>
  <c r="J37" i="6"/>
  <c r="J44" i="6" s="1"/>
  <c r="I37" i="6"/>
  <c r="I44" i="6" s="1"/>
  <c r="H37" i="6"/>
  <c r="G37" i="6"/>
  <c r="G44" i="6" s="1"/>
  <c r="F37" i="6"/>
  <c r="E37" i="6"/>
  <c r="D37" i="6"/>
  <c r="D44" i="6" s="1"/>
  <c r="C37" i="6"/>
  <c r="Y26" i="6"/>
  <c r="X26" i="6"/>
  <c r="Z26" i="6" s="1"/>
  <c r="Q26" i="6"/>
  <c r="I26" i="6"/>
  <c r="H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W26" i="6" s="1"/>
  <c r="V13" i="6"/>
  <c r="V26" i="6" s="1"/>
  <c r="V45" i="6" s="1"/>
  <c r="U13" i="6"/>
  <c r="T13" i="6"/>
  <c r="T26" i="6" s="1"/>
  <c r="S13" i="6"/>
  <c r="S26" i="6" s="1"/>
  <c r="R13" i="6"/>
  <c r="R26" i="6" s="1"/>
  <c r="R45" i="6" s="1"/>
  <c r="Q13" i="6"/>
  <c r="P13" i="6"/>
  <c r="P26" i="6" s="1"/>
  <c r="O13" i="6"/>
  <c r="O26" i="6" s="1"/>
  <c r="N13" i="6"/>
  <c r="N26" i="6" s="1"/>
  <c r="N45" i="6" s="1"/>
  <c r="M13" i="6"/>
  <c r="L13" i="6"/>
  <c r="L26" i="6" s="1"/>
  <c r="K13" i="6"/>
  <c r="K26" i="6" s="1"/>
  <c r="J13" i="6"/>
  <c r="J26" i="6" s="1"/>
  <c r="J45" i="6" s="1"/>
  <c r="I13" i="6"/>
  <c r="H13" i="6"/>
  <c r="G13" i="6"/>
  <c r="G26" i="6" s="1"/>
  <c r="F13" i="6"/>
  <c r="F26" i="6" s="1"/>
  <c r="F45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M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T37" i="7"/>
  <c r="T44" i="7" s="1"/>
  <c r="S37" i="7"/>
  <c r="S44" i="7" s="1"/>
  <c r="R37" i="7"/>
  <c r="Q37" i="7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D37" i="7"/>
  <c r="D44" i="7" s="1"/>
  <c r="C37" i="7"/>
  <c r="C44" i="7" s="1"/>
  <c r="Y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AA26" i="7" s="1"/>
  <c r="Y13" i="7"/>
  <c r="X13" i="7"/>
  <c r="Z13" i="7" s="1"/>
  <c r="W13" i="7"/>
  <c r="W26" i="7" s="1"/>
  <c r="V13" i="7"/>
  <c r="V26" i="7" s="1"/>
  <c r="V45" i="7" s="1"/>
  <c r="U13" i="7"/>
  <c r="T13" i="7"/>
  <c r="S13" i="7"/>
  <c r="S26" i="7" s="1"/>
  <c r="R13" i="7"/>
  <c r="R26" i="7" s="1"/>
  <c r="Q13" i="7"/>
  <c r="Q26" i="7" s="1"/>
  <c r="P13" i="7"/>
  <c r="O13" i="7"/>
  <c r="O26" i="7" s="1"/>
  <c r="N13" i="7"/>
  <c r="N26" i="7" s="1"/>
  <c r="N45" i="7" s="1"/>
  <c r="M13" i="7"/>
  <c r="L13" i="7"/>
  <c r="K13" i="7"/>
  <c r="J13" i="7"/>
  <c r="I13" i="7"/>
  <c r="H13" i="7"/>
  <c r="G13" i="7"/>
  <c r="G26" i="7" s="1"/>
  <c r="F13" i="7"/>
  <c r="F26" i="7" s="1"/>
  <c r="F45" i="7" s="1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Q37" i="8"/>
  <c r="Q44" i="8" s="1"/>
  <c r="P37" i="8"/>
  <c r="O37" i="8"/>
  <c r="O44" i="8" s="1"/>
  <c r="N37" i="8"/>
  <c r="N44" i="8" s="1"/>
  <c r="M37" i="8"/>
  <c r="L37" i="8"/>
  <c r="L44" i="8" s="1"/>
  <c r="K37" i="8"/>
  <c r="K44" i="8" s="1"/>
  <c r="J37" i="8"/>
  <c r="I37" i="8"/>
  <c r="I44" i="8" s="1"/>
  <c r="H37" i="8"/>
  <c r="G37" i="8"/>
  <c r="G44" i="8" s="1"/>
  <c r="F37" i="8"/>
  <c r="F44" i="8" s="1"/>
  <c r="E37" i="8"/>
  <c r="D37" i="8"/>
  <c r="D44" i="8" s="1"/>
  <c r="C37" i="8"/>
  <c r="C44" i="8" s="1"/>
  <c r="L26" i="8"/>
  <c r="L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Z13" i="8" s="1"/>
  <c r="X13" i="8"/>
  <c r="W13" i="8"/>
  <c r="W26" i="8" s="1"/>
  <c r="V13" i="8"/>
  <c r="V26" i="8" s="1"/>
  <c r="V45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P13" i="8"/>
  <c r="O13" i="8"/>
  <c r="O26" i="8" s="1"/>
  <c r="N13" i="8"/>
  <c r="N26" i="8" s="1"/>
  <c r="N45" i="8" s="1"/>
  <c r="M13" i="8"/>
  <c r="M26" i="8" s="1"/>
  <c r="L13" i="8"/>
  <c r="K13" i="8"/>
  <c r="K26" i="8" s="1"/>
  <c r="K45" i="8" s="1"/>
  <c r="J13" i="8"/>
  <c r="J26" i="8" s="1"/>
  <c r="I13" i="8"/>
  <c r="I26" i="8" s="1"/>
  <c r="H13" i="8"/>
  <c r="G13" i="8"/>
  <c r="G26" i="8" s="1"/>
  <c r="F13" i="8"/>
  <c r="F26" i="8" s="1"/>
  <c r="F45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T44" i="9"/>
  <c r="H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V45" i="9" s="1"/>
  <c r="U37" i="9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G37" i="9"/>
  <c r="G44" i="9" s="1"/>
  <c r="F37" i="9"/>
  <c r="F44" i="9" s="1"/>
  <c r="E37" i="9"/>
  <c r="D37" i="9"/>
  <c r="D44" i="9" s="1"/>
  <c r="C37" i="9"/>
  <c r="C44" i="9" s="1"/>
  <c r="G26" i="9"/>
  <c r="AA25" i="9"/>
  <c r="Y25" i="9"/>
  <c r="X25" i="9"/>
  <c r="W25" i="9"/>
  <c r="W26" i="9" s="1"/>
  <c r="W45" i="9" s="1"/>
  <c r="V25" i="9"/>
  <c r="U25" i="9"/>
  <c r="T25" i="9"/>
  <c r="S25" i="9"/>
  <c r="R25" i="9"/>
  <c r="Q25" i="9"/>
  <c r="P25" i="9"/>
  <c r="P26" i="9" s="1"/>
  <c r="P45" i="9" s="1"/>
  <c r="O25" i="9"/>
  <c r="N25" i="9"/>
  <c r="M25" i="9"/>
  <c r="L25" i="9"/>
  <c r="K25" i="9"/>
  <c r="J25" i="9"/>
  <c r="I25" i="9"/>
  <c r="H25" i="9"/>
  <c r="H26" i="9" s="1"/>
  <c r="H45" i="9" s="1"/>
  <c r="G25" i="9"/>
  <c r="F25" i="9"/>
  <c r="E25" i="9"/>
  <c r="D25" i="9"/>
  <c r="C25" i="9"/>
  <c r="AA13" i="9"/>
  <c r="Y13" i="9"/>
  <c r="Y26" i="9" s="1"/>
  <c r="Y45" i="9" s="1"/>
  <c r="X13" i="9"/>
  <c r="Z13" i="9" s="1"/>
  <c r="W13" i="9"/>
  <c r="V13" i="9"/>
  <c r="V26" i="9" s="1"/>
  <c r="U13" i="9"/>
  <c r="U26" i="9" s="1"/>
  <c r="T13" i="9"/>
  <c r="T26" i="9" s="1"/>
  <c r="T45" i="9" s="1"/>
  <c r="S13" i="9"/>
  <c r="R13" i="9"/>
  <c r="R26" i="9" s="1"/>
  <c r="Q13" i="9"/>
  <c r="Q26" i="9" s="1"/>
  <c r="Q45" i="9" s="1"/>
  <c r="P13" i="9"/>
  <c r="O13" i="9"/>
  <c r="O26" i="9" s="1"/>
  <c r="O45" i="9" s="1"/>
  <c r="N13" i="9"/>
  <c r="N26" i="9" s="1"/>
  <c r="M13" i="9"/>
  <c r="M26" i="9" s="1"/>
  <c r="L13" i="9"/>
  <c r="L26" i="9" s="1"/>
  <c r="K13" i="9"/>
  <c r="J13" i="9"/>
  <c r="J26" i="9" s="1"/>
  <c r="I13" i="9"/>
  <c r="I26" i="9" s="1"/>
  <c r="I45" i="9" s="1"/>
  <c r="H13" i="9"/>
  <c r="G13" i="9"/>
  <c r="F13" i="9"/>
  <c r="F26" i="9" s="1"/>
  <c r="E13" i="9"/>
  <c r="E26" i="9" s="1"/>
  <c r="D13" i="9"/>
  <c r="D26" i="9" s="1"/>
  <c r="D45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F44" i="10"/>
  <c r="AA43" i="10"/>
  <c r="Y43" i="10"/>
  <c r="Y44" i="10" s="1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V37" i="10"/>
  <c r="V44" i="10" s="1"/>
  <c r="U37" i="10"/>
  <c r="T37" i="10"/>
  <c r="S37" i="10"/>
  <c r="S44" i="10" s="1"/>
  <c r="R37" i="10"/>
  <c r="Q37" i="10"/>
  <c r="P37" i="10"/>
  <c r="P44" i="10" s="1"/>
  <c r="O37" i="10"/>
  <c r="N37" i="10"/>
  <c r="N44" i="10" s="1"/>
  <c r="M37" i="10"/>
  <c r="M44" i="10" s="1"/>
  <c r="L37" i="10"/>
  <c r="K37" i="10"/>
  <c r="K44" i="10" s="1"/>
  <c r="J37" i="10"/>
  <c r="I37" i="10"/>
  <c r="I44" i="10" s="1"/>
  <c r="H37" i="10"/>
  <c r="G37" i="10"/>
  <c r="F37" i="10"/>
  <c r="E37" i="10"/>
  <c r="E44" i="10" s="1"/>
  <c r="D37" i="10"/>
  <c r="C37" i="10"/>
  <c r="C44" i="10" s="1"/>
  <c r="AA26" i="10"/>
  <c r="AA45" i="10" s="1"/>
  <c r="L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T13" i="10"/>
  <c r="T26" i="10" s="1"/>
  <c r="S13" i="10"/>
  <c r="S26" i="10" s="1"/>
  <c r="S45" i="10" s="1"/>
  <c r="R13" i="10"/>
  <c r="Q13" i="10"/>
  <c r="Q26" i="10" s="1"/>
  <c r="P13" i="10"/>
  <c r="P26" i="10" s="1"/>
  <c r="P45" i="10" s="1"/>
  <c r="O13" i="10"/>
  <c r="O26" i="10" s="1"/>
  <c r="N13" i="10"/>
  <c r="N26" i="10" s="1"/>
  <c r="M13" i="10"/>
  <c r="L13" i="10"/>
  <c r="K13" i="10"/>
  <c r="K26" i="10" s="1"/>
  <c r="J13" i="10"/>
  <c r="I13" i="10"/>
  <c r="I26" i="10" s="1"/>
  <c r="H13" i="10"/>
  <c r="H26" i="10" s="1"/>
  <c r="H45" i="10" s="1"/>
  <c r="G13" i="10"/>
  <c r="G26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V37" i="11"/>
  <c r="V44" i="11" s="1"/>
  <c r="U37" i="11"/>
  <c r="U44" i="11" s="1"/>
  <c r="T37" i="11"/>
  <c r="T44" i="11" s="1"/>
  <c r="S37" i="11"/>
  <c r="R37" i="11"/>
  <c r="Q37" i="11"/>
  <c r="Q44" i="11" s="1"/>
  <c r="P37" i="1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E37" i="11"/>
  <c r="E44" i="11" s="1"/>
  <c r="D37" i="11"/>
  <c r="D44" i="11" s="1"/>
  <c r="C37" i="11"/>
  <c r="Y26" i="11"/>
  <c r="K26" i="11"/>
  <c r="C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V13" i="11"/>
  <c r="V26" i="11" s="1"/>
  <c r="U13" i="1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M13" i="11"/>
  <c r="L13" i="11"/>
  <c r="L26" i="11" s="1"/>
  <c r="K13" i="11"/>
  <c r="J13" i="1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F37" i="12"/>
  <c r="E37" i="12"/>
  <c r="E44" i="12" s="1"/>
  <c r="D37" i="12"/>
  <c r="D44" i="12" s="1"/>
  <c r="C37" i="12"/>
  <c r="Y26" i="12"/>
  <c r="L26" i="12"/>
  <c r="L45" i="12" s="1"/>
  <c r="E26" i="12"/>
  <c r="E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Z26" i="12" s="1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S26" i="12" s="1"/>
  <c r="R13" i="12"/>
  <c r="Q13" i="12"/>
  <c r="Q26" i="12" s="1"/>
  <c r="P13" i="12"/>
  <c r="P26" i="12" s="1"/>
  <c r="O13" i="12"/>
  <c r="O26" i="12" s="1"/>
  <c r="N13" i="12"/>
  <c r="N26" i="12" s="1"/>
  <c r="M13" i="12"/>
  <c r="L13" i="12"/>
  <c r="K13" i="12"/>
  <c r="K26" i="12" s="1"/>
  <c r="J13" i="12"/>
  <c r="I13" i="12"/>
  <c r="I26" i="12" s="1"/>
  <c r="I45" i="12" s="1"/>
  <c r="H13" i="12"/>
  <c r="H26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Z44" i="13" s="1"/>
  <c r="Q44" i="13"/>
  <c r="H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Y37" i="13"/>
  <c r="X37" i="13"/>
  <c r="X44" i="13" s="1"/>
  <c r="W37" i="13"/>
  <c r="V37" i="13"/>
  <c r="V44" i="13" s="1"/>
  <c r="U37" i="13"/>
  <c r="T37" i="13"/>
  <c r="T44" i="13" s="1"/>
  <c r="S37" i="13"/>
  <c r="R37" i="13"/>
  <c r="R44" i="13" s="1"/>
  <c r="Q37" i="13"/>
  <c r="P37" i="13"/>
  <c r="P44" i="13" s="1"/>
  <c r="O37" i="13"/>
  <c r="N37" i="13"/>
  <c r="N44" i="13" s="1"/>
  <c r="M37" i="13"/>
  <c r="L37" i="13"/>
  <c r="L44" i="13" s="1"/>
  <c r="K37" i="13"/>
  <c r="J37" i="13"/>
  <c r="J44" i="13" s="1"/>
  <c r="I37" i="13"/>
  <c r="I44" i="13" s="1"/>
  <c r="H37" i="13"/>
  <c r="G37" i="13"/>
  <c r="F37" i="13"/>
  <c r="F44" i="13" s="1"/>
  <c r="E37" i="13"/>
  <c r="D37" i="13"/>
  <c r="D44" i="13" s="1"/>
  <c r="C37" i="13"/>
  <c r="S26" i="13"/>
  <c r="M26" i="13"/>
  <c r="K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W26" i="13" s="1"/>
  <c r="V13" i="13"/>
  <c r="V26" i="13" s="1"/>
  <c r="U13" i="13"/>
  <c r="U26" i="13" s="1"/>
  <c r="T13" i="13"/>
  <c r="S13" i="13"/>
  <c r="R13" i="13"/>
  <c r="Q13" i="13"/>
  <c r="Q26" i="13" s="1"/>
  <c r="Q45" i="13" s="1"/>
  <c r="P13" i="13"/>
  <c r="P26" i="13" s="1"/>
  <c r="O13" i="13"/>
  <c r="O26" i="13" s="1"/>
  <c r="N13" i="13"/>
  <c r="N26" i="13" s="1"/>
  <c r="M13" i="13"/>
  <c r="L13" i="13"/>
  <c r="L26" i="13" s="1"/>
  <c r="K13" i="13"/>
  <c r="J13" i="13"/>
  <c r="I13" i="13"/>
  <c r="I26" i="13" s="1"/>
  <c r="I45" i="13" s="1"/>
  <c r="H13" i="13"/>
  <c r="H26" i="13" s="1"/>
  <c r="H45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5" i="14"/>
  <c r="X44" i="14"/>
  <c r="H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T37" i="14"/>
  <c r="T44" i="14" s="1"/>
  <c r="S37" i="14"/>
  <c r="R37" i="14"/>
  <c r="R44" i="14" s="1"/>
  <c r="Q37" i="14"/>
  <c r="Q44" i="14" s="1"/>
  <c r="P37" i="14"/>
  <c r="P44" i="14" s="1"/>
  <c r="O37" i="14"/>
  <c r="N37" i="14"/>
  <c r="N44" i="14" s="1"/>
  <c r="M37" i="14"/>
  <c r="L37" i="14"/>
  <c r="L44" i="14" s="1"/>
  <c r="K37" i="14"/>
  <c r="J37" i="14"/>
  <c r="I37" i="14"/>
  <c r="I44" i="14" s="1"/>
  <c r="H37" i="14"/>
  <c r="G37" i="14"/>
  <c r="F37" i="14"/>
  <c r="F44" i="14" s="1"/>
  <c r="E37" i="14"/>
  <c r="D37" i="14"/>
  <c r="D44" i="14" s="1"/>
  <c r="C37" i="14"/>
  <c r="S26" i="14"/>
  <c r="R26" i="14"/>
  <c r="Q26" i="14"/>
  <c r="Q45" i="14" s="1"/>
  <c r="D26" i="14"/>
  <c r="D45" i="14" s="1"/>
  <c r="C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R13" i="14"/>
  <c r="Q13" i="14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AA43" i="15"/>
  <c r="Y43" i="15"/>
  <c r="X43" i="15"/>
  <c r="Z43" i="15" s="1"/>
  <c r="W43" i="15"/>
  <c r="W44" i="15" s="1"/>
  <c r="V43" i="15"/>
  <c r="U43" i="15"/>
  <c r="T43" i="15"/>
  <c r="S43" i="15"/>
  <c r="R43" i="15"/>
  <c r="Q43" i="15"/>
  <c r="P43" i="15"/>
  <c r="O43" i="15"/>
  <c r="O44" i="15" s="1"/>
  <c r="N43" i="15"/>
  <c r="M43" i="15"/>
  <c r="L43" i="15"/>
  <c r="K43" i="15"/>
  <c r="J43" i="15"/>
  <c r="I43" i="15"/>
  <c r="H43" i="15"/>
  <c r="G43" i="15"/>
  <c r="G44" i="15" s="1"/>
  <c r="F43" i="15"/>
  <c r="E43" i="15"/>
  <c r="D43" i="15"/>
  <c r="C43" i="15"/>
  <c r="AA37" i="15"/>
  <c r="Y37" i="15"/>
  <c r="Y44" i="15" s="1"/>
  <c r="X37" i="15"/>
  <c r="Z37" i="15" s="1"/>
  <c r="W37" i="15"/>
  <c r="V37" i="15"/>
  <c r="V44" i="15" s="1"/>
  <c r="U37" i="15"/>
  <c r="T37" i="15"/>
  <c r="S37" i="15"/>
  <c r="R37" i="15"/>
  <c r="R44" i="15" s="1"/>
  <c r="Q37" i="15"/>
  <c r="Q44" i="15" s="1"/>
  <c r="P37" i="15"/>
  <c r="O37" i="15"/>
  <c r="N37" i="15"/>
  <c r="N44" i="15" s="1"/>
  <c r="M37" i="15"/>
  <c r="L37" i="15"/>
  <c r="K37" i="15"/>
  <c r="J37" i="15"/>
  <c r="J44" i="15" s="1"/>
  <c r="I37" i="15"/>
  <c r="I44" i="15" s="1"/>
  <c r="H37" i="15"/>
  <c r="H44" i="15" s="1"/>
  <c r="G37" i="15"/>
  <c r="F37" i="15"/>
  <c r="F44" i="15" s="1"/>
  <c r="E37" i="15"/>
  <c r="D37" i="15"/>
  <c r="C37" i="15"/>
  <c r="T26" i="15"/>
  <c r="S26" i="15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V13" i="15"/>
  <c r="V26" i="15" s="1"/>
  <c r="U13" i="15"/>
  <c r="U26" i="15" s="1"/>
  <c r="T13" i="15"/>
  <c r="S13" i="15"/>
  <c r="R13" i="15"/>
  <c r="R26" i="15" s="1"/>
  <c r="Q13" i="15"/>
  <c r="Q26" i="15" s="1"/>
  <c r="Q45" i="15" s="1"/>
  <c r="P13" i="15"/>
  <c r="P26" i="15" s="1"/>
  <c r="O13" i="15"/>
  <c r="O26" i="15" s="1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I45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J44" i="16"/>
  <c r="AA43" i="16"/>
  <c r="Y43" i="16"/>
  <c r="X43" i="16"/>
  <c r="Z43" i="16" s="1"/>
  <c r="W43" i="16"/>
  <c r="W44" i="16" s="1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G44" i="16" s="1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T37" i="16"/>
  <c r="S37" i="16"/>
  <c r="R37" i="16"/>
  <c r="R44" i="16" s="1"/>
  <c r="Q37" i="16"/>
  <c r="Q44" i="16" s="1"/>
  <c r="P37" i="16"/>
  <c r="P44" i="16" s="1"/>
  <c r="O37" i="16"/>
  <c r="N37" i="16"/>
  <c r="N44" i="16" s="1"/>
  <c r="M37" i="16"/>
  <c r="L37" i="16"/>
  <c r="K37" i="16"/>
  <c r="J37" i="16"/>
  <c r="I37" i="16"/>
  <c r="I44" i="16" s="1"/>
  <c r="H37" i="16"/>
  <c r="H44" i="16" s="1"/>
  <c r="G37" i="16"/>
  <c r="F37" i="16"/>
  <c r="F44" i="16" s="1"/>
  <c r="E37" i="16"/>
  <c r="D37" i="16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P44" i="17"/>
  <c r="AA43" i="17"/>
  <c r="Z43" i="17"/>
  <c r="Y43" i="17"/>
  <c r="Y44" i="17" s="1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Z37" i="17"/>
  <c r="Y37" i="17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R37" i="17"/>
  <c r="R44" i="17" s="1"/>
  <c r="R45" i="17" s="1"/>
  <c r="Q37" i="17"/>
  <c r="P37" i="17"/>
  <c r="O37" i="17"/>
  <c r="O44" i="17" s="1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AA26" i="17"/>
  <c r="K26" i="17"/>
  <c r="J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W45" i="17" s="1"/>
  <c r="V13" i="17"/>
  <c r="U13" i="17"/>
  <c r="U26" i="17" s="1"/>
  <c r="U45" i="17" s="1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O26" i="17" s="1"/>
  <c r="O45" i="17" s="1"/>
  <c r="N13" i="17"/>
  <c r="M13" i="17"/>
  <c r="M26" i="17" s="1"/>
  <c r="M45" i="17" s="1"/>
  <c r="L13" i="17"/>
  <c r="L26" i="17" s="1"/>
  <c r="L45" i="17" s="1"/>
  <c r="K13" i="17"/>
  <c r="J13" i="17"/>
  <c r="I13" i="17"/>
  <c r="I26" i="17" s="1"/>
  <c r="H13" i="17"/>
  <c r="H26" i="17" s="1"/>
  <c r="G13" i="17"/>
  <c r="G26" i="17" s="1"/>
  <c r="G45" i="17" s="1"/>
  <c r="F13" i="17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R45" i="18" s="1"/>
  <c r="P44" i="18"/>
  <c r="H44" i="18"/>
  <c r="AA43" i="18"/>
  <c r="AA44" i="18" s="1"/>
  <c r="Z43" i="18"/>
  <c r="Y43" i="18"/>
  <c r="X43" i="18"/>
  <c r="W43" i="18"/>
  <c r="V43" i="18"/>
  <c r="U43" i="18"/>
  <c r="T43" i="18"/>
  <c r="S43" i="18"/>
  <c r="S44" i="18" s="1"/>
  <c r="R43" i="18"/>
  <c r="Q43" i="18"/>
  <c r="P43" i="18"/>
  <c r="O43" i="18"/>
  <c r="N43" i="18"/>
  <c r="M43" i="18"/>
  <c r="L43" i="18"/>
  <c r="K43" i="18"/>
  <c r="J43" i="18"/>
  <c r="J44" i="18" s="1"/>
  <c r="J45" i="18" s="1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T37" i="18"/>
  <c r="S37" i="18"/>
  <c r="R37" i="18"/>
  <c r="Q37" i="18"/>
  <c r="Q44" i="18" s="1"/>
  <c r="P37" i="18"/>
  <c r="O37" i="18"/>
  <c r="O44" i="18" s="1"/>
  <c r="N37" i="18"/>
  <c r="N44" i="18" s="1"/>
  <c r="M37" i="18"/>
  <c r="L37" i="18"/>
  <c r="K37" i="18"/>
  <c r="K44" i="18" s="1"/>
  <c r="J37" i="18"/>
  <c r="I37" i="18"/>
  <c r="I44" i="18" s="1"/>
  <c r="H37" i="18"/>
  <c r="G37" i="18"/>
  <c r="G44" i="18" s="1"/>
  <c r="F37" i="18"/>
  <c r="F44" i="18" s="1"/>
  <c r="E37" i="18"/>
  <c r="D37" i="18"/>
  <c r="C37" i="18"/>
  <c r="C44" i="18" s="1"/>
  <c r="S26" i="18"/>
  <c r="S45" i="18" s="1"/>
  <c r="M26" i="18"/>
  <c r="J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Q13" i="18"/>
  <c r="Q26" i="18" s="1"/>
  <c r="P13" i="18"/>
  <c r="P26" i="18" s="1"/>
  <c r="P45" i="18" s="1"/>
  <c r="O13" i="18"/>
  <c r="O26" i="18" s="1"/>
  <c r="N13" i="18"/>
  <c r="M13" i="18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R44" i="19"/>
  <c r="J44" i="19"/>
  <c r="I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G44" i="19" s="1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V44" i="19" s="1"/>
  <c r="U37" i="19"/>
  <c r="T37" i="19"/>
  <c r="S37" i="19"/>
  <c r="R37" i="19"/>
  <c r="Q37" i="19"/>
  <c r="Q44" i="19" s="1"/>
  <c r="P37" i="19"/>
  <c r="P44" i="19" s="1"/>
  <c r="O37" i="19"/>
  <c r="O44" i="19" s="1"/>
  <c r="N37" i="19"/>
  <c r="N44" i="19" s="1"/>
  <c r="M37" i="19"/>
  <c r="L37" i="19"/>
  <c r="K37" i="19"/>
  <c r="J37" i="19"/>
  <c r="I37" i="19"/>
  <c r="H37" i="19"/>
  <c r="H44" i="19" s="1"/>
  <c r="G37" i="19"/>
  <c r="F37" i="19"/>
  <c r="F44" i="19" s="1"/>
  <c r="E37" i="19"/>
  <c r="D37" i="19"/>
  <c r="C37" i="19"/>
  <c r="U26" i="19"/>
  <c r="E26" i="19"/>
  <c r="D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U13" i="19"/>
  <c r="T13" i="19"/>
  <c r="T26" i="19" s="1"/>
  <c r="S13" i="19"/>
  <c r="S26" i="19" s="1"/>
  <c r="R13" i="19"/>
  <c r="R26" i="19" s="1"/>
  <c r="R45" i="19" s="1"/>
  <c r="Q13" i="19"/>
  <c r="Q26" i="19" s="1"/>
  <c r="P13" i="19"/>
  <c r="P26" i="19" s="1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F13" i="19"/>
  <c r="E13" i="19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R44" i="20"/>
  <c r="J44" i="20"/>
  <c r="I44" i="20"/>
  <c r="AA43" i="20"/>
  <c r="Y43" i="20"/>
  <c r="X43" i="20"/>
  <c r="Z43" i="20" s="1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C44" i="20" s="1"/>
  <c r="AA37" i="20"/>
  <c r="AA44" i="20" s="1"/>
  <c r="Y37" i="20"/>
  <c r="X37" i="20"/>
  <c r="W37" i="20"/>
  <c r="W44" i="20" s="1"/>
  <c r="V37" i="20"/>
  <c r="U37" i="20"/>
  <c r="U44" i="20" s="1"/>
  <c r="T37" i="20"/>
  <c r="S37" i="20"/>
  <c r="R37" i="20"/>
  <c r="Q37" i="20"/>
  <c r="Q44" i="20" s="1"/>
  <c r="P37" i="20"/>
  <c r="P44" i="20" s="1"/>
  <c r="O37" i="20"/>
  <c r="O44" i="20" s="1"/>
  <c r="N37" i="20"/>
  <c r="M37" i="20"/>
  <c r="M44" i="20" s="1"/>
  <c r="L37" i="20"/>
  <c r="K37" i="20"/>
  <c r="J37" i="20"/>
  <c r="I37" i="20"/>
  <c r="H37" i="20"/>
  <c r="H44" i="20" s="1"/>
  <c r="G37" i="20"/>
  <c r="G44" i="20" s="1"/>
  <c r="F37" i="20"/>
  <c r="E37" i="20"/>
  <c r="E44" i="20" s="1"/>
  <c r="D37" i="20"/>
  <c r="D44" i="20" s="1"/>
  <c r="C37" i="20"/>
  <c r="S26" i="20"/>
  <c r="N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U13" i="20"/>
  <c r="U26" i="20" s="1"/>
  <c r="T13" i="20"/>
  <c r="T26" i="20" s="1"/>
  <c r="S13" i="20"/>
  <c r="R13" i="20"/>
  <c r="R26" i="20" s="1"/>
  <c r="Q13" i="20"/>
  <c r="Q26" i="20" s="1"/>
  <c r="Q45" i="20" s="1"/>
  <c r="P13" i="20"/>
  <c r="P26" i="20" s="1"/>
  <c r="O13" i="20"/>
  <c r="O26" i="20" s="1"/>
  <c r="N13" i="20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G13" i="20"/>
  <c r="G26" i="20" s="1"/>
  <c r="F13" i="20"/>
  <c r="E13" i="20"/>
  <c r="E26" i="20" s="1"/>
  <c r="E45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P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Z37" i="21"/>
  <c r="Y37" i="21"/>
  <c r="Y44" i="21" s="1"/>
  <c r="X37" i="21"/>
  <c r="X44" i="21" s="1"/>
  <c r="Z44" i="21" s="1"/>
  <c r="W37" i="21"/>
  <c r="W44" i="21" s="1"/>
  <c r="V37" i="21"/>
  <c r="U37" i="21"/>
  <c r="T37" i="21"/>
  <c r="S37" i="21"/>
  <c r="S44" i="21" s="1"/>
  <c r="R37" i="21"/>
  <c r="Q37" i="21"/>
  <c r="P37" i="21"/>
  <c r="O37" i="21"/>
  <c r="O44" i="21" s="1"/>
  <c r="N37" i="21"/>
  <c r="M37" i="21"/>
  <c r="L37" i="21"/>
  <c r="K37" i="21"/>
  <c r="K44" i="21" s="1"/>
  <c r="J37" i="21"/>
  <c r="I37" i="21"/>
  <c r="I44" i="21" s="1"/>
  <c r="H37" i="21"/>
  <c r="G37" i="21"/>
  <c r="G44" i="21" s="1"/>
  <c r="F37" i="21"/>
  <c r="E37" i="21"/>
  <c r="D37" i="21"/>
  <c r="C37" i="21"/>
  <c r="C44" i="21" s="1"/>
  <c r="AA26" i="21"/>
  <c r="S26" i="21"/>
  <c r="M26" i="21"/>
  <c r="L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W13" i="21"/>
  <c r="W26" i="21" s="1"/>
  <c r="V13" i="21"/>
  <c r="V26" i="21" s="1"/>
  <c r="U13" i="21"/>
  <c r="U26" i="21" s="1"/>
  <c r="T13" i="21"/>
  <c r="S13" i="21"/>
  <c r="R13" i="21"/>
  <c r="R26" i="21" s="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L13" i="2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P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O37" i="22"/>
  <c r="N37" i="22"/>
  <c r="N44" i="22" s="1"/>
  <c r="M37" i="22"/>
  <c r="M44" i="22" s="1"/>
  <c r="L37" i="22"/>
  <c r="K37" i="22"/>
  <c r="K44" i="22" s="1"/>
  <c r="J37" i="22"/>
  <c r="J44" i="22" s="1"/>
  <c r="I37" i="22"/>
  <c r="H37" i="22"/>
  <c r="H44" i="22" s="1"/>
  <c r="H45" i="22" s="1"/>
  <c r="G37" i="22"/>
  <c r="F37" i="22"/>
  <c r="F44" i="22" s="1"/>
  <c r="E37" i="22"/>
  <c r="E44" i="22" s="1"/>
  <c r="D37" i="22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R13" i="22"/>
  <c r="R26" i="22" s="1"/>
  <c r="R45" i="22" s="1"/>
  <c r="Q13" i="22"/>
  <c r="Q26" i="22" s="1"/>
  <c r="Q45" i="22" s="1"/>
  <c r="P13" i="22"/>
  <c r="P26" i="22" s="1"/>
  <c r="O13" i="22"/>
  <c r="O26" i="22" s="1"/>
  <c r="N13" i="22"/>
  <c r="M13" i="22"/>
  <c r="M26" i="22" s="1"/>
  <c r="L13" i="22"/>
  <c r="K13" i="22"/>
  <c r="J13" i="22"/>
  <c r="J26" i="22" s="1"/>
  <c r="J45" i="22" s="1"/>
  <c r="I13" i="22"/>
  <c r="I26" i="22" s="1"/>
  <c r="H13" i="22"/>
  <c r="H26" i="22" s="1"/>
  <c r="G13" i="22"/>
  <c r="G26" i="22" s="1"/>
  <c r="F13" i="22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P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X37" i="23"/>
  <c r="X44" i="23" s="1"/>
  <c r="Z44" i="23" s="1"/>
  <c r="W37" i="23"/>
  <c r="V37" i="23"/>
  <c r="U37" i="23"/>
  <c r="U44" i="23" s="1"/>
  <c r="T37" i="23"/>
  <c r="T44" i="23" s="1"/>
  <c r="S37" i="23"/>
  <c r="R37" i="23"/>
  <c r="R44" i="23" s="1"/>
  <c r="Q37" i="23"/>
  <c r="P37" i="23"/>
  <c r="O37" i="23"/>
  <c r="O44" i="23" s="1"/>
  <c r="N37" i="23"/>
  <c r="M37" i="23"/>
  <c r="M44" i="23" s="1"/>
  <c r="L37" i="23"/>
  <c r="L44" i="23" s="1"/>
  <c r="K37" i="23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AA26" i="23"/>
  <c r="R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W45" i="23" s="1"/>
  <c r="V13" i="23"/>
  <c r="U13" i="23"/>
  <c r="U26" i="23" s="1"/>
  <c r="U45" i="23" s="1"/>
  <c r="T13" i="23"/>
  <c r="T26" i="23" s="1"/>
  <c r="S13" i="23"/>
  <c r="S26" i="23" s="1"/>
  <c r="R13" i="23"/>
  <c r="Q13" i="23"/>
  <c r="Q26" i="23" s="1"/>
  <c r="P13" i="23"/>
  <c r="P26" i="23" s="1"/>
  <c r="O13" i="23"/>
  <c r="O26" i="23" s="1"/>
  <c r="O45" i="23" s="1"/>
  <c r="N13" i="23"/>
  <c r="M13" i="23"/>
  <c r="M26" i="23" s="1"/>
  <c r="M45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G26" i="23" s="1"/>
  <c r="G45" i="23" s="1"/>
  <c r="F13" i="23"/>
  <c r="E13" i="23"/>
  <c r="E26" i="23" s="1"/>
  <c r="E45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H44" i="24"/>
  <c r="AA43" i="24"/>
  <c r="Y43" i="24"/>
  <c r="X43" i="24"/>
  <c r="Z43" i="24" s="1"/>
  <c r="W43" i="24"/>
  <c r="W44" i="24" s="1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G44" i="24" s="1"/>
  <c r="F43" i="24"/>
  <c r="E43" i="24"/>
  <c r="D43" i="24"/>
  <c r="C43" i="24"/>
  <c r="AA37" i="24"/>
  <c r="Y37" i="24"/>
  <c r="Y44" i="24" s="1"/>
  <c r="X37" i="24"/>
  <c r="Z37" i="24" s="1"/>
  <c r="W37" i="24"/>
  <c r="V37" i="24"/>
  <c r="V44" i="24" s="1"/>
  <c r="U37" i="24"/>
  <c r="T37" i="24"/>
  <c r="S37" i="24"/>
  <c r="R37" i="24"/>
  <c r="R44" i="24" s="1"/>
  <c r="Q37" i="24"/>
  <c r="Q44" i="24" s="1"/>
  <c r="P37" i="24"/>
  <c r="P44" i="24" s="1"/>
  <c r="O37" i="24"/>
  <c r="N37" i="24"/>
  <c r="N44" i="24" s="1"/>
  <c r="M37" i="24"/>
  <c r="L37" i="24"/>
  <c r="K37" i="24"/>
  <c r="J37" i="24"/>
  <c r="J44" i="24" s="1"/>
  <c r="I37" i="24"/>
  <c r="I44" i="24" s="1"/>
  <c r="H37" i="24"/>
  <c r="G37" i="24"/>
  <c r="F37" i="24"/>
  <c r="F44" i="24" s="1"/>
  <c r="E37" i="24"/>
  <c r="D37" i="24"/>
  <c r="C37" i="24"/>
  <c r="AA26" i="24"/>
  <c r="R26" i="24"/>
  <c r="J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S26" i="24" s="1"/>
  <c r="R13" i="24"/>
  <c r="Q13" i="24"/>
  <c r="Q26" i="24" s="1"/>
  <c r="P13" i="24"/>
  <c r="P26" i="24" s="1"/>
  <c r="O13" i="24"/>
  <c r="O26" i="24" s="1"/>
  <c r="O45" i="24" s="1"/>
  <c r="N13" i="24"/>
  <c r="M13" i="24"/>
  <c r="M26" i="24" s="1"/>
  <c r="L13" i="24"/>
  <c r="L26" i="24" s="1"/>
  <c r="K13" i="24"/>
  <c r="K26" i="24" s="1"/>
  <c r="J13" i="24"/>
  <c r="I13" i="24"/>
  <c r="I26" i="24" s="1"/>
  <c r="H13" i="24"/>
  <c r="H26" i="24" s="1"/>
  <c r="G13" i="24"/>
  <c r="G26" i="24" s="1"/>
  <c r="F13" i="24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H44" i="25"/>
  <c r="G44" i="25"/>
  <c r="AA43" i="25"/>
  <c r="Y43" i="25"/>
  <c r="X43" i="25"/>
  <c r="Z43" i="25" s="1"/>
  <c r="W43" i="25"/>
  <c r="V43" i="25"/>
  <c r="U43" i="25"/>
  <c r="T43" i="25"/>
  <c r="S43" i="25"/>
  <c r="S44" i="25" s="1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C44" i="25" s="1"/>
  <c r="AA37" i="25"/>
  <c r="Y37" i="25"/>
  <c r="Y44" i="25" s="1"/>
  <c r="X37" i="25"/>
  <c r="Z37" i="25" s="1"/>
  <c r="W37" i="25"/>
  <c r="W44" i="25" s="1"/>
  <c r="V37" i="25"/>
  <c r="U37" i="25"/>
  <c r="U44" i="25" s="1"/>
  <c r="T37" i="25"/>
  <c r="S37" i="25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K37" i="25"/>
  <c r="J37" i="25"/>
  <c r="J44" i="25" s="1"/>
  <c r="I37" i="25"/>
  <c r="I44" i="25" s="1"/>
  <c r="H37" i="25"/>
  <c r="G37" i="25"/>
  <c r="F37" i="25"/>
  <c r="E37" i="25"/>
  <c r="E44" i="25" s="1"/>
  <c r="D37" i="25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M13" i="25"/>
  <c r="M26" i="25" s="1"/>
  <c r="L13" i="25"/>
  <c r="L26" i="25" s="1"/>
  <c r="K13" i="25"/>
  <c r="K26" i="25" s="1"/>
  <c r="K45" i="25" s="1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K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W44" i="26" s="1"/>
  <c r="W45" i="26" s="1"/>
  <c r="V37" i="26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N37" i="26"/>
  <c r="M37" i="26"/>
  <c r="M44" i="26" s="1"/>
  <c r="L37" i="26"/>
  <c r="L44" i="26" s="1"/>
  <c r="K37" i="26"/>
  <c r="J37" i="26"/>
  <c r="J44" i="26" s="1"/>
  <c r="J45" i="26" s="1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AA26" i="26"/>
  <c r="S26" i="26"/>
  <c r="S45" i="26" s="1"/>
  <c r="R26" i="26"/>
  <c r="J26" i="26"/>
  <c r="F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V26" i="26" s="1"/>
  <c r="U13" i="26"/>
  <c r="U26" i="26" s="1"/>
  <c r="U45" i="26" s="1"/>
  <c r="T13" i="26"/>
  <c r="T26" i="26" s="1"/>
  <c r="T45" i="26" s="1"/>
  <c r="S13" i="26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L45" i="26" s="1"/>
  <c r="K13" i="26"/>
  <c r="K26" i="26" s="1"/>
  <c r="K45" i="26" s="1"/>
  <c r="J13" i="26"/>
  <c r="I13" i="26"/>
  <c r="I26" i="26" s="1"/>
  <c r="H13" i="26"/>
  <c r="H26" i="26" s="1"/>
  <c r="G13" i="26"/>
  <c r="G26" i="26" s="1"/>
  <c r="F13" i="26"/>
  <c r="E13" i="26"/>
  <c r="E26" i="26" s="1"/>
  <c r="E45" i="26" s="1"/>
  <c r="D13" i="26"/>
  <c r="D26" i="26" s="1"/>
  <c r="D45" i="26" s="1"/>
  <c r="C13" i="26"/>
  <c r="C26" i="26" s="1"/>
  <c r="C45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S44" i="27"/>
  <c r="H44" i="27"/>
  <c r="G44" i="27"/>
  <c r="AA43" i="27"/>
  <c r="Y43" i="27"/>
  <c r="X43" i="27"/>
  <c r="Z43" i="27" s="1"/>
  <c r="W43" i="27"/>
  <c r="W44" i="27" s="1"/>
  <c r="V43" i="27"/>
  <c r="U43" i="27"/>
  <c r="T43" i="27"/>
  <c r="S43" i="27"/>
  <c r="R43" i="27"/>
  <c r="Q43" i="27"/>
  <c r="P43" i="27"/>
  <c r="O43" i="27"/>
  <c r="O44" i="27" s="1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W37" i="27"/>
  <c r="V37" i="27"/>
  <c r="V44" i="27" s="1"/>
  <c r="U37" i="27"/>
  <c r="T37" i="27"/>
  <c r="S37" i="27"/>
  <c r="R37" i="27"/>
  <c r="R44" i="27" s="1"/>
  <c r="Q37" i="27"/>
  <c r="Q44" i="27" s="1"/>
  <c r="P37" i="27"/>
  <c r="P44" i="27" s="1"/>
  <c r="O37" i="27"/>
  <c r="N37" i="27"/>
  <c r="N44" i="27" s="1"/>
  <c r="M37" i="27"/>
  <c r="L37" i="27"/>
  <c r="K37" i="27"/>
  <c r="K44" i="27" s="1"/>
  <c r="J37" i="27"/>
  <c r="J44" i="27" s="1"/>
  <c r="I37" i="27"/>
  <c r="I44" i="27" s="1"/>
  <c r="H37" i="27"/>
  <c r="G37" i="27"/>
  <c r="F37" i="27"/>
  <c r="F44" i="27" s="1"/>
  <c r="E37" i="27"/>
  <c r="D37" i="27"/>
  <c r="C37" i="27"/>
  <c r="C44" i="27" s="1"/>
  <c r="S26" i="27"/>
  <c r="N26" i="27"/>
  <c r="N45" i="27" s="1"/>
  <c r="K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V26" i="27" s="1"/>
  <c r="V45" i="27" s="1"/>
  <c r="U13" i="27"/>
  <c r="U26" i="27" s="1"/>
  <c r="T13" i="27"/>
  <c r="T26" i="27" s="1"/>
  <c r="S13" i="27"/>
  <c r="R13" i="27"/>
  <c r="R26" i="27" s="1"/>
  <c r="R45" i="27" s="1"/>
  <c r="Q13" i="27"/>
  <c r="Q26" i="27" s="1"/>
  <c r="P13" i="27"/>
  <c r="P26" i="27" s="1"/>
  <c r="O13" i="27"/>
  <c r="O26" i="27" s="1"/>
  <c r="N13" i="27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G45" i="28"/>
  <c r="H44" i="28"/>
  <c r="G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U37" i="28"/>
  <c r="U44" i="28" s="1"/>
  <c r="T37" i="28"/>
  <c r="S37" i="28"/>
  <c r="R37" i="28"/>
  <c r="Q37" i="28"/>
  <c r="Q44" i="28" s="1"/>
  <c r="P37" i="28"/>
  <c r="P44" i="28" s="1"/>
  <c r="O37" i="28"/>
  <c r="O44" i="28" s="1"/>
  <c r="N37" i="28"/>
  <c r="M37" i="28"/>
  <c r="M44" i="28" s="1"/>
  <c r="L37" i="28"/>
  <c r="K37" i="28"/>
  <c r="J37" i="28"/>
  <c r="J44" i="28" s="1"/>
  <c r="I37" i="28"/>
  <c r="I44" i="28" s="1"/>
  <c r="H37" i="28"/>
  <c r="G37" i="28"/>
  <c r="F37" i="28"/>
  <c r="E37" i="28"/>
  <c r="E44" i="28" s="1"/>
  <c r="D37" i="28"/>
  <c r="C37" i="28"/>
  <c r="S26" i="28"/>
  <c r="K26" i="28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W13" i="28"/>
  <c r="W26" i="28" s="1"/>
  <c r="V13" i="28"/>
  <c r="U13" i="28"/>
  <c r="U26" i="28" s="1"/>
  <c r="U45" i="28" s="1"/>
  <c r="T13" i="28"/>
  <c r="T26" i="28" s="1"/>
  <c r="S13" i="28"/>
  <c r="R13" i="28"/>
  <c r="R26" i="28" s="1"/>
  <c r="Q13" i="28"/>
  <c r="Q26" i="28" s="1"/>
  <c r="Q45" i="28" s="1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J13" i="28"/>
  <c r="I13" i="28"/>
  <c r="I26" i="28" s="1"/>
  <c r="I45" i="28" s="1"/>
  <c r="H13" i="28"/>
  <c r="H26" i="28" s="1"/>
  <c r="G13" i="28"/>
  <c r="G26" i="28" s="1"/>
  <c r="F13" i="28"/>
  <c r="E13" i="28"/>
  <c r="E26" i="28" s="1"/>
  <c r="E45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G45" i="29"/>
  <c r="X44" i="29"/>
  <c r="Z44" i="29" s="1"/>
  <c r="W44" i="29"/>
  <c r="G44" i="29"/>
  <c r="AA43" i="29"/>
  <c r="Y43" i="29"/>
  <c r="X43" i="29"/>
  <c r="Z43" i="29" s="1"/>
  <c r="W43" i="29"/>
  <c r="V43" i="29"/>
  <c r="U43" i="29"/>
  <c r="T43" i="29"/>
  <c r="S43" i="29"/>
  <c r="S44" i="29" s="1"/>
  <c r="R43" i="29"/>
  <c r="Q43" i="29"/>
  <c r="P43" i="29"/>
  <c r="O43" i="29"/>
  <c r="N43" i="29"/>
  <c r="M43" i="29"/>
  <c r="L43" i="29"/>
  <c r="K43" i="29"/>
  <c r="K44" i="29" s="1"/>
  <c r="J43" i="29"/>
  <c r="I43" i="29"/>
  <c r="I44" i="29" s="1"/>
  <c r="H43" i="29"/>
  <c r="G43" i="29"/>
  <c r="F43" i="29"/>
  <c r="E43" i="29"/>
  <c r="D43" i="29"/>
  <c r="C43" i="29"/>
  <c r="C44" i="29" s="1"/>
  <c r="AA37" i="29"/>
  <c r="Z37" i="29"/>
  <c r="Y37" i="29"/>
  <c r="X37" i="29"/>
  <c r="W37" i="29"/>
  <c r="V37" i="29"/>
  <c r="V44" i="29" s="1"/>
  <c r="U37" i="29"/>
  <c r="T37" i="29"/>
  <c r="T44" i="29" s="1"/>
  <c r="S37" i="29"/>
  <c r="R37" i="29"/>
  <c r="R44" i="29" s="1"/>
  <c r="Q37" i="29"/>
  <c r="P37" i="29"/>
  <c r="P44" i="29" s="1"/>
  <c r="O37" i="29"/>
  <c r="O44" i="29" s="1"/>
  <c r="N37" i="29"/>
  <c r="N44" i="29" s="1"/>
  <c r="M37" i="29"/>
  <c r="L37" i="29"/>
  <c r="L44" i="29" s="1"/>
  <c r="K37" i="29"/>
  <c r="J37" i="29"/>
  <c r="J44" i="29" s="1"/>
  <c r="I37" i="29"/>
  <c r="H37" i="29"/>
  <c r="H44" i="29" s="1"/>
  <c r="G37" i="29"/>
  <c r="F37" i="29"/>
  <c r="F44" i="29" s="1"/>
  <c r="E37" i="29"/>
  <c r="D37" i="29"/>
  <c r="D44" i="29" s="1"/>
  <c r="C37" i="29"/>
  <c r="V26" i="29"/>
  <c r="V45" i="29" s="1"/>
  <c r="J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W26" i="29" s="1"/>
  <c r="W45" i="29" s="1"/>
  <c r="V13" i="29"/>
  <c r="U13" i="29"/>
  <c r="U26" i="29" s="1"/>
  <c r="T13" i="29"/>
  <c r="T26" i="29" s="1"/>
  <c r="S13" i="29"/>
  <c r="S26" i="29" s="1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K26" i="29" s="1"/>
  <c r="J13" i="29"/>
  <c r="I13" i="29"/>
  <c r="I26" i="29" s="1"/>
  <c r="H13" i="29"/>
  <c r="H26" i="29" s="1"/>
  <c r="G13" i="29"/>
  <c r="G26" i="29" s="1"/>
  <c r="F13" i="29"/>
  <c r="F26" i="29" s="1"/>
  <c r="E13" i="29"/>
  <c r="E26" i="29" s="1"/>
  <c r="D13" i="29"/>
  <c r="D26" i="29" s="1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S44" i="30"/>
  <c r="R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S37" i="30"/>
  <c r="R37" i="30"/>
  <c r="Q37" i="30"/>
  <c r="Q44" i="30" s="1"/>
  <c r="P37" i="30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C37" i="30"/>
  <c r="C44" i="30" s="1"/>
  <c r="T26" i="30"/>
  <c r="S26" i="30"/>
  <c r="L26" i="30"/>
  <c r="AA25" i="30"/>
  <c r="Y25" i="30"/>
  <c r="X25" i="30"/>
  <c r="W25" i="30"/>
  <c r="V25" i="30"/>
  <c r="U25" i="30"/>
  <c r="U26" i="30" s="1"/>
  <c r="U45" i="30" s="1"/>
  <c r="T25" i="30"/>
  <c r="S25" i="30"/>
  <c r="R25" i="30"/>
  <c r="Q25" i="30"/>
  <c r="P25" i="30"/>
  <c r="O25" i="30"/>
  <c r="N25" i="30"/>
  <c r="M25" i="30"/>
  <c r="M26" i="30" s="1"/>
  <c r="M45" i="30" s="1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W13" i="30"/>
  <c r="V13" i="30"/>
  <c r="V26" i="30" s="1"/>
  <c r="V45" i="30" s="1"/>
  <c r="U13" i="30"/>
  <c r="T13" i="30"/>
  <c r="S13" i="30"/>
  <c r="R13" i="30"/>
  <c r="R26" i="30" s="1"/>
  <c r="Q13" i="30"/>
  <c r="P13" i="30"/>
  <c r="O13" i="30"/>
  <c r="N13" i="30"/>
  <c r="N26" i="30" s="1"/>
  <c r="N45" i="30" s="1"/>
  <c r="M13" i="30"/>
  <c r="L13" i="30"/>
  <c r="K13" i="30"/>
  <c r="K26" i="30" s="1"/>
  <c r="J13" i="30"/>
  <c r="J26" i="30" s="1"/>
  <c r="I13" i="30"/>
  <c r="H13" i="30"/>
  <c r="G13" i="30"/>
  <c r="F13" i="30"/>
  <c r="F26" i="30" s="1"/>
  <c r="F45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Q44" i="31"/>
  <c r="I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H26" i="31"/>
  <c r="H45" i="31" s="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Z13" i="31" s="1"/>
  <c r="W13" i="31"/>
  <c r="V13" i="31"/>
  <c r="V26" i="31" s="1"/>
  <c r="U13" i="31"/>
  <c r="T13" i="31"/>
  <c r="T26" i="31" s="1"/>
  <c r="S13" i="31"/>
  <c r="R13" i="31"/>
  <c r="R26" i="31" s="1"/>
  <c r="Q13" i="31"/>
  <c r="Q26" i="31" s="1"/>
  <c r="P13" i="31"/>
  <c r="P26" i="31" s="1"/>
  <c r="P45" i="31" s="1"/>
  <c r="O13" i="31"/>
  <c r="N13" i="31"/>
  <c r="N26" i="31" s="1"/>
  <c r="M13" i="31"/>
  <c r="L13" i="31"/>
  <c r="L26" i="31" s="1"/>
  <c r="K13" i="31"/>
  <c r="J13" i="31"/>
  <c r="J26" i="31" s="1"/>
  <c r="I13" i="31"/>
  <c r="I26" i="31" s="1"/>
  <c r="H13" i="31"/>
  <c r="G13" i="31"/>
  <c r="F13" i="31"/>
  <c r="F26" i="31" s="1"/>
  <c r="E13" i="31"/>
  <c r="D13" i="3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4" i="32"/>
  <c r="I44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P26" i="32"/>
  <c r="P45" i="32" s="1"/>
  <c r="AA25" i="32"/>
  <c r="Y25" i="32"/>
  <c r="X25" i="32"/>
  <c r="Z25" i="32" s="1"/>
  <c r="W25" i="32"/>
  <c r="V25" i="32"/>
  <c r="U25" i="32"/>
  <c r="U26" i="32" s="1"/>
  <c r="T25" i="32"/>
  <c r="S25" i="32"/>
  <c r="R25" i="32"/>
  <c r="Q25" i="32"/>
  <c r="P25" i="32"/>
  <c r="O25" i="32"/>
  <c r="N25" i="32"/>
  <c r="M25" i="32"/>
  <c r="M26" i="32" s="1"/>
  <c r="L25" i="32"/>
  <c r="K25" i="32"/>
  <c r="J25" i="32"/>
  <c r="I25" i="32"/>
  <c r="H25" i="32"/>
  <c r="G25" i="32"/>
  <c r="F25" i="32"/>
  <c r="E25" i="32"/>
  <c r="E26" i="32" s="1"/>
  <c r="D25" i="32"/>
  <c r="C25" i="32"/>
  <c r="AA13" i="32"/>
  <c r="AA26" i="32" s="1"/>
  <c r="Z13" i="32"/>
  <c r="Y13" i="32"/>
  <c r="X13" i="32"/>
  <c r="W13" i="32"/>
  <c r="W26" i="32" s="1"/>
  <c r="W45" i="32" s="1"/>
  <c r="V13" i="32"/>
  <c r="V26" i="32" s="1"/>
  <c r="U13" i="32"/>
  <c r="T13" i="32"/>
  <c r="T26" i="32" s="1"/>
  <c r="S13" i="32"/>
  <c r="R13" i="32"/>
  <c r="R26" i="32" s="1"/>
  <c r="Q13" i="32"/>
  <c r="P13" i="32"/>
  <c r="O13" i="32"/>
  <c r="O26" i="32" s="1"/>
  <c r="O45" i="32" s="1"/>
  <c r="N13" i="32"/>
  <c r="N26" i="32" s="1"/>
  <c r="M13" i="32"/>
  <c r="L13" i="32"/>
  <c r="L26" i="32" s="1"/>
  <c r="K13" i="32"/>
  <c r="J13" i="32"/>
  <c r="J26" i="32" s="1"/>
  <c r="I13" i="32"/>
  <c r="H13" i="32"/>
  <c r="H26" i="32" s="1"/>
  <c r="H45" i="32" s="1"/>
  <c r="G13" i="32"/>
  <c r="G26" i="32" s="1"/>
  <c r="G45" i="32" s="1"/>
  <c r="F13" i="32"/>
  <c r="F26" i="32" s="1"/>
  <c r="E13" i="32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T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X45" i="33" s="1"/>
  <c r="W13" i="33"/>
  <c r="V13" i="33"/>
  <c r="U13" i="33"/>
  <c r="T13" i="33"/>
  <c r="S13" i="33"/>
  <c r="S26" i="33" s="1"/>
  <c r="R13" i="33"/>
  <c r="R26" i="33" s="1"/>
  <c r="Q13" i="33"/>
  <c r="Q26" i="33" s="1"/>
  <c r="Q45" i="33" s="1"/>
  <c r="P13" i="33"/>
  <c r="O13" i="33"/>
  <c r="N13" i="33"/>
  <c r="M13" i="33"/>
  <c r="L13" i="33"/>
  <c r="L26" i="33" s="1"/>
  <c r="K13" i="33"/>
  <c r="K26" i="33" s="1"/>
  <c r="J13" i="33"/>
  <c r="J26" i="33" s="1"/>
  <c r="I13" i="33"/>
  <c r="I26" i="33" s="1"/>
  <c r="I45" i="33" s="1"/>
  <c r="H13" i="33"/>
  <c r="G13" i="33"/>
  <c r="F13" i="33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U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S44" i="34" s="1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T26" i="34"/>
  <c r="L26" i="34"/>
  <c r="AA25" i="34"/>
  <c r="Y25" i="34"/>
  <c r="X25" i="34"/>
  <c r="Z25" i="34" s="1"/>
  <c r="W25" i="34"/>
  <c r="V25" i="34"/>
  <c r="U25" i="34"/>
  <c r="U26" i="34" s="1"/>
  <c r="T25" i="34"/>
  <c r="S25" i="34"/>
  <c r="R25" i="34"/>
  <c r="Q25" i="34"/>
  <c r="P25" i="34"/>
  <c r="O25" i="34"/>
  <c r="N25" i="34"/>
  <c r="M25" i="34"/>
  <c r="M26" i="34" s="1"/>
  <c r="L25" i="34"/>
  <c r="K25" i="34"/>
  <c r="J25" i="34"/>
  <c r="I25" i="34"/>
  <c r="H25" i="34"/>
  <c r="G25" i="34"/>
  <c r="F25" i="34"/>
  <c r="E25" i="34"/>
  <c r="E26" i="34" s="1"/>
  <c r="D25" i="34"/>
  <c r="C25" i="34"/>
  <c r="AA13" i="34"/>
  <c r="AA26" i="34" s="1"/>
  <c r="AA45" i="34" s="1"/>
  <c r="Y13" i="34"/>
  <c r="Y26" i="34" s="1"/>
  <c r="X13" i="34"/>
  <c r="W13" i="34"/>
  <c r="W26" i="34" s="1"/>
  <c r="W45" i="34" s="1"/>
  <c r="V13" i="34"/>
  <c r="V26" i="34" s="1"/>
  <c r="U13" i="34"/>
  <c r="T13" i="34"/>
  <c r="S13" i="34"/>
  <c r="S26" i="34" s="1"/>
  <c r="S45" i="34" s="1"/>
  <c r="R13" i="34"/>
  <c r="R26" i="34" s="1"/>
  <c r="Q13" i="34"/>
  <c r="Q26" i="34" s="1"/>
  <c r="P13" i="34"/>
  <c r="P26" i="34" s="1"/>
  <c r="P45" i="34" s="1"/>
  <c r="O13" i="34"/>
  <c r="O26" i="34" s="1"/>
  <c r="O45" i="34" s="1"/>
  <c r="N13" i="34"/>
  <c r="N26" i="34" s="1"/>
  <c r="M13" i="34"/>
  <c r="L13" i="34"/>
  <c r="K13" i="34"/>
  <c r="K26" i="34" s="1"/>
  <c r="K45" i="34" s="1"/>
  <c r="J13" i="34"/>
  <c r="J26" i="34" s="1"/>
  <c r="I13" i="34"/>
  <c r="I26" i="34" s="1"/>
  <c r="H13" i="34"/>
  <c r="H26" i="34" s="1"/>
  <c r="H45" i="34" s="1"/>
  <c r="G13" i="34"/>
  <c r="G26" i="34" s="1"/>
  <c r="G45" i="34" s="1"/>
  <c r="F13" i="34"/>
  <c r="E13" i="34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Q44" i="35"/>
  <c r="M44" i="35"/>
  <c r="J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Q37" i="35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Z13" i="35" s="1"/>
  <c r="W13" i="35"/>
  <c r="W26" i="35" s="1"/>
  <c r="W45" i="35" s="1"/>
  <c r="V13" i="35"/>
  <c r="U13" i="35"/>
  <c r="U26" i="35" s="1"/>
  <c r="T13" i="35"/>
  <c r="S13" i="35"/>
  <c r="S26" i="35" s="1"/>
  <c r="S45" i="35" s="1"/>
  <c r="R13" i="35"/>
  <c r="Q13" i="35"/>
  <c r="Q26" i="35" s="1"/>
  <c r="P13" i="35"/>
  <c r="P26" i="35" s="1"/>
  <c r="P45" i="35" s="1"/>
  <c r="O13" i="35"/>
  <c r="O26" i="35" s="1"/>
  <c r="O45" i="35" s="1"/>
  <c r="N13" i="35"/>
  <c r="M13" i="35"/>
  <c r="M26" i="35" s="1"/>
  <c r="L13" i="35"/>
  <c r="K13" i="35"/>
  <c r="K26" i="35" s="1"/>
  <c r="K45" i="35" s="1"/>
  <c r="J13" i="35"/>
  <c r="I13" i="35"/>
  <c r="I26" i="35" s="1"/>
  <c r="H13" i="35"/>
  <c r="H26" i="35" s="1"/>
  <c r="H45" i="35" s="1"/>
  <c r="G13" i="35"/>
  <c r="G26" i="35" s="1"/>
  <c r="G45" i="35" s="1"/>
  <c r="F13" i="35"/>
  <c r="E13" i="35"/>
  <c r="E26" i="35" s="1"/>
  <c r="D13" i="35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L44" i="36"/>
  <c r="AA43" i="36"/>
  <c r="AA44" i="36" s="1"/>
  <c r="Y43" i="36"/>
  <c r="X43" i="36"/>
  <c r="Z43" i="36" s="1"/>
  <c r="W43" i="36"/>
  <c r="V43" i="36"/>
  <c r="U43" i="36"/>
  <c r="T43" i="36"/>
  <c r="S43" i="36"/>
  <c r="S44" i="36" s="1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W37" i="36"/>
  <c r="W44" i="36" s="1"/>
  <c r="V37" i="36"/>
  <c r="V44" i="36" s="1"/>
  <c r="U37" i="36"/>
  <c r="U44" i="36" s="1"/>
  <c r="T37" i="36"/>
  <c r="S37" i="36"/>
  <c r="R37" i="36"/>
  <c r="R44" i="36" s="1"/>
  <c r="Q37" i="36"/>
  <c r="P37" i="36"/>
  <c r="P44" i="36" s="1"/>
  <c r="O37" i="36"/>
  <c r="O44" i="36" s="1"/>
  <c r="N37" i="36"/>
  <c r="N44" i="36" s="1"/>
  <c r="M37" i="36"/>
  <c r="M44" i="36" s="1"/>
  <c r="L37" i="36"/>
  <c r="K37" i="36"/>
  <c r="J37" i="36"/>
  <c r="J44" i="36" s="1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AA26" i="36"/>
  <c r="S26" i="36"/>
  <c r="K26" i="36"/>
  <c r="G26" i="36"/>
  <c r="G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W26" i="36" s="1"/>
  <c r="V13" i="36"/>
  <c r="U13" i="36"/>
  <c r="U26" i="36" s="1"/>
  <c r="U45" i="36" s="1"/>
  <c r="T13" i="36"/>
  <c r="S13" i="36"/>
  <c r="R13" i="36"/>
  <c r="R26" i="36" s="1"/>
  <c r="Q13" i="36"/>
  <c r="Q26" i="36" s="1"/>
  <c r="P13" i="36"/>
  <c r="P26" i="36" s="1"/>
  <c r="O13" i="36"/>
  <c r="O26" i="36" s="1"/>
  <c r="O45" i="36" s="1"/>
  <c r="N13" i="36"/>
  <c r="M13" i="36"/>
  <c r="L13" i="36"/>
  <c r="K13" i="36"/>
  <c r="J13" i="36"/>
  <c r="J26" i="36" s="1"/>
  <c r="I13" i="36"/>
  <c r="I26" i="36" s="1"/>
  <c r="H13" i="36"/>
  <c r="H26" i="36" s="1"/>
  <c r="G13" i="36"/>
  <c r="F13" i="36"/>
  <c r="E13" i="36"/>
  <c r="E26" i="36" s="1"/>
  <c r="E45" i="36" s="1"/>
  <c r="D13" i="36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X44" i="37"/>
  <c r="Z44" i="37" s="1"/>
  <c r="H44" i="37"/>
  <c r="AA43" i="37"/>
  <c r="Z43" i="37"/>
  <c r="Y43" i="37"/>
  <c r="Y44" i="37" s="1"/>
  <c r="X43" i="37"/>
  <c r="W43" i="37"/>
  <c r="V43" i="37"/>
  <c r="U43" i="37"/>
  <c r="T43" i="37"/>
  <c r="S43" i="37"/>
  <c r="R43" i="37"/>
  <c r="Q43" i="37"/>
  <c r="Q44" i="37" s="1"/>
  <c r="P43" i="37"/>
  <c r="O43" i="37"/>
  <c r="N43" i="37"/>
  <c r="M43" i="37"/>
  <c r="L43" i="37"/>
  <c r="K43" i="37"/>
  <c r="J43" i="37"/>
  <c r="I43" i="37"/>
  <c r="I44" i="37" s="1"/>
  <c r="H43" i="37"/>
  <c r="G43" i="37"/>
  <c r="F43" i="37"/>
  <c r="E43" i="37"/>
  <c r="D43" i="37"/>
  <c r="D44" i="37" s="1"/>
  <c r="C43" i="37"/>
  <c r="AA37" i="37"/>
  <c r="Z37" i="37"/>
  <c r="Y37" i="37"/>
  <c r="X37" i="37"/>
  <c r="W37" i="37"/>
  <c r="V37" i="37"/>
  <c r="V44" i="37" s="1"/>
  <c r="U37" i="37"/>
  <c r="T37" i="37"/>
  <c r="T44" i="37" s="1"/>
  <c r="S37" i="37"/>
  <c r="R37" i="37"/>
  <c r="R44" i="37" s="1"/>
  <c r="Q37" i="37"/>
  <c r="P37" i="37"/>
  <c r="P44" i="37" s="1"/>
  <c r="O37" i="37"/>
  <c r="N37" i="37"/>
  <c r="N44" i="37" s="1"/>
  <c r="M37" i="37"/>
  <c r="L37" i="37"/>
  <c r="L44" i="37" s="1"/>
  <c r="K37" i="37"/>
  <c r="J37" i="37"/>
  <c r="J44" i="37" s="1"/>
  <c r="I37" i="37"/>
  <c r="H37" i="37"/>
  <c r="G37" i="37"/>
  <c r="F37" i="37"/>
  <c r="F44" i="37" s="1"/>
  <c r="E37" i="37"/>
  <c r="D37" i="37"/>
  <c r="C37" i="37"/>
  <c r="AA26" i="37"/>
  <c r="S26" i="37"/>
  <c r="K26" i="37"/>
  <c r="G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Y45" i="37" s="1"/>
  <c r="X13" i="37"/>
  <c r="X26" i="37" s="1"/>
  <c r="W13" i="37"/>
  <c r="W26" i="37" s="1"/>
  <c r="V13" i="37"/>
  <c r="U13" i="37"/>
  <c r="U26" i="37" s="1"/>
  <c r="T13" i="37"/>
  <c r="T26" i="37" s="1"/>
  <c r="S13" i="37"/>
  <c r="R13" i="37"/>
  <c r="R26" i="37" s="1"/>
  <c r="Q13" i="37"/>
  <c r="Q26" i="37" s="1"/>
  <c r="Q45" i="37" s="1"/>
  <c r="P13" i="37"/>
  <c r="P26" i="37" s="1"/>
  <c r="O13" i="37"/>
  <c r="O26" i="37" s="1"/>
  <c r="N13" i="37"/>
  <c r="M13" i="37"/>
  <c r="M26" i="37" s="1"/>
  <c r="L13" i="37"/>
  <c r="L26" i="37" s="1"/>
  <c r="K13" i="37"/>
  <c r="J13" i="37"/>
  <c r="J26" i="37" s="1"/>
  <c r="I13" i="37"/>
  <c r="I26" i="37" s="1"/>
  <c r="I45" i="37" s="1"/>
  <c r="H13" i="37"/>
  <c r="H26" i="37" s="1"/>
  <c r="G13" i="37"/>
  <c r="F13" i="37"/>
  <c r="E13" i="37"/>
  <c r="E26" i="37" s="1"/>
  <c r="D13" i="37"/>
  <c r="D26" i="37" s="1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H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D44" i="38" s="1"/>
  <c r="C43" i="38"/>
  <c r="AA37" i="38"/>
  <c r="Z37" i="38"/>
  <c r="Y37" i="38"/>
  <c r="X37" i="38"/>
  <c r="W37" i="38"/>
  <c r="V37" i="38"/>
  <c r="V44" i="38" s="1"/>
  <c r="U37" i="38"/>
  <c r="U44" i="38" s="1"/>
  <c r="T37" i="38"/>
  <c r="S37" i="38"/>
  <c r="R37" i="38"/>
  <c r="R44" i="38" s="1"/>
  <c r="Q37" i="38"/>
  <c r="P37" i="38"/>
  <c r="P44" i="38" s="1"/>
  <c r="O37" i="38"/>
  <c r="N37" i="38"/>
  <c r="N44" i="38" s="1"/>
  <c r="M37" i="38"/>
  <c r="M44" i="38" s="1"/>
  <c r="L37" i="38"/>
  <c r="K37" i="38"/>
  <c r="J37" i="38"/>
  <c r="J44" i="38" s="1"/>
  <c r="I37" i="38"/>
  <c r="H37" i="38"/>
  <c r="G37" i="38"/>
  <c r="F37" i="38"/>
  <c r="F44" i="38" s="1"/>
  <c r="E37" i="38"/>
  <c r="E44" i="38" s="1"/>
  <c r="D37" i="38"/>
  <c r="C37" i="38"/>
  <c r="AA26" i="38"/>
  <c r="S26" i="38"/>
  <c r="K26" i="38"/>
  <c r="G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W26" i="38" s="1"/>
  <c r="V13" i="38"/>
  <c r="U13" i="38"/>
  <c r="U26" i="38" s="1"/>
  <c r="T13" i="38"/>
  <c r="T26" i="38" s="1"/>
  <c r="S13" i="38"/>
  <c r="R13" i="38"/>
  <c r="R26" i="38" s="1"/>
  <c r="Q13" i="38"/>
  <c r="Q26" i="38" s="1"/>
  <c r="P13" i="38"/>
  <c r="P26" i="38" s="1"/>
  <c r="O13" i="38"/>
  <c r="O26" i="38" s="1"/>
  <c r="N13" i="38"/>
  <c r="M13" i="38"/>
  <c r="M26" i="38" s="1"/>
  <c r="L13" i="38"/>
  <c r="L26" i="38" s="1"/>
  <c r="K13" i="38"/>
  <c r="J13" i="38"/>
  <c r="J26" i="38" s="1"/>
  <c r="I13" i="38"/>
  <c r="I26" i="38" s="1"/>
  <c r="H13" i="38"/>
  <c r="H26" i="38" s="1"/>
  <c r="G13" i="38"/>
  <c r="F13" i="38"/>
  <c r="E13" i="38"/>
  <c r="E26" i="38" s="1"/>
  <c r="D13" i="38"/>
  <c r="D26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H44" i="39"/>
  <c r="AA43" i="39"/>
  <c r="Y43" i="39"/>
  <c r="X43" i="39"/>
  <c r="Z43" i="39" s="1"/>
  <c r="W43" i="39"/>
  <c r="V43" i="39"/>
  <c r="U43" i="39"/>
  <c r="T43" i="39"/>
  <c r="S43" i="39"/>
  <c r="S44" i="39" s="1"/>
  <c r="R43" i="39"/>
  <c r="Q43" i="39"/>
  <c r="P43" i="39"/>
  <c r="P44" i="39" s="1"/>
  <c r="O43" i="39"/>
  <c r="N43" i="39"/>
  <c r="M43" i="39"/>
  <c r="L43" i="39"/>
  <c r="K43" i="39"/>
  <c r="K44" i="39" s="1"/>
  <c r="J43" i="39"/>
  <c r="I43" i="39"/>
  <c r="H43" i="39"/>
  <c r="G43" i="39"/>
  <c r="F43" i="39"/>
  <c r="E43" i="39"/>
  <c r="D43" i="39"/>
  <c r="C43" i="39"/>
  <c r="C44" i="39" s="1"/>
  <c r="AA37" i="39"/>
  <c r="Y37" i="39"/>
  <c r="Y44" i="39" s="1"/>
  <c r="X37" i="39"/>
  <c r="W37" i="39"/>
  <c r="W44" i="39" s="1"/>
  <c r="V37" i="39"/>
  <c r="U37" i="39"/>
  <c r="U44" i="39" s="1"/>
  <c r="T37" i="39"/>
  <c r="T44" i="39" s="1"/>
  <c r="S37" i="39"/>
  <c r="R37" i="39"/>
  <c r="R44" i="39" s="1"/>
  <c r="Q37" i="39"/>
  <c r="Q44" i="39" s="1"/>
  <c r="P37" i="39"/>
  <c r="O37" i="39"/>
  <c r="O44" i="39" s="1"/>
  <c r="N37" i="39"/>
  <c r="M37" i="39"/>
  <c r="M44" i="39" s="1"/>
  <c r="L37" i="39"/>
  <c r="L44" i="39" s="1"/>
  <c r="K37" i="39"/>
  <c r="J37" i="39"/>
  <c r="J44" i="39" s="1"/>
  <c r="I37" i="39"/>
  <c r="I44" i="39" s="1"/>
  <c r="H37" i="39"/>
  <c r="G37" i="39"/>
  <c r="G44" i="39" s="1"/>
  <c r="F37" i="39"/>
  <c r="E37" i="39"/>
  <c r="E44" i="39" s="1"/>
  <c r="D37" i="39"/>
  <c r="D44" i="39" s="1"/>
  <c r="C37" i="39"/>
  <c r="AA26" i="39"/>
  <c r="W26" i="39"/>
  <c r="O26" i="39"/>
  <c r="O45" i="39" s="1"/>
  <c r="G26" i="39"/>
  <c r="G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V13" i="39"/>
  <c r="U13" i="39"/>
  <c r="U26" i="39" s="1"/>
  <c r="T13" i="39"/>
  <c r="T26" i="39" s="1"/>
  <c r="S13" i="39"/>
  <c r="S26" i="39" s="1"/>
  <c r="R13" i="39"/>
  <c r="R26" i="39" s="1"/>
  <c r="Q13" i="39"/>
  <c r="Q26" i="39" s="1"/>
  <c r="P13" i="39"/>
  <c r="P26" i="39" s="1"/>
  <c r="O13" i="39"/>
  <c r="N13" i="39"/>
  <c r="M13" i="39"/>
  <c r="M26" i="39" s="1"/>
  <c r="L13" i="39"/>
  <c r="L26" i="39" s="1"/>
  <c r="K13" i="39"/>
  <c r="K26" i="39" s="1"/>
  <c r="J13" i="39"/>
  <c r="J26" i="39" s="1"/>
  <c r="I13" i="39"/>
  <c r="I26" i="39" s="1"/>
  <c r="H13" i="39"/>
  <c r="H26" i="39" s="1"/>
  <c r="G13" i="39"/>
  <c r="F13" i="39"/>
  <c r="E13" i="39"/>
  <c r="E26" i="39" s="1"/>
  <c r="D13" i="39"/>
  <c r="D26" i="39" s="1"/>
  <c r="C13" i="39"/>
  <c r="C26" i="39" s="1"/>
  <c r="C45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D44" i="40"/>
  <c r="AA43" i="40"/>
  <c r="AA44" i="40" s="1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Z37" i="40" s="1"/>
  <c r="W37" i="40"/>
  <c r="V37" i="40"/>
  <c r="V44" i="40" s="1"/>
  <c r="U37" i="40"/>
  <c r="T37" i="40"/>
  <c r="T44" i="40" s="1"/>
  <c r="S37" i="40"/>
  <c r="R37" i="40"/>
  <c r="Q37" i="40"/>
  <c r="Q44" i="40" s="1"/>
  <c r="P37" i="40"/>
  <c r="P44" i="40" s="1"/>
  <c r="O37" i="40"/>
  <c r="N37" i="40"/>
  <c r="N44" i="40" s="1"/>
  <c r="M37" i="40"/>
  <c r="L37" i="40"/>
  <c r="L44" i="40" s="1"/>
  <c r="K37" i="40"/>
  <c r="J37" i="40"/>
  <c r="I37" i="40"/>
  <c r="I44" i="40" s="1"/>
  <c r="H37" i="40"/>
  <c r="H44" i="40" s="1"/>
  <c r="G37" i="40"/>
  <c r="F37" i="40"/>
  <c r="F44" i="40" s="1"/>
  <c r="E37" i="40"/>
  <c r="D37" i="40"/>
  <c r="C37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U13" i="40"/>
  <c r="U26" i="40" s="1"/>
  <c r="T13" i="40"/>
  <c r="T26" i="40" s="1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M13" i="40"/>
  <c r="M26" i="40" s="1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G26" i="40" s="1"/>
  <c r="F13" i="40"/>
  <c r="E13" i="40"/>
  <c r="E26" i="40" s="1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L44" i="41"/>
  <c r="AA43" i="41"/>
  <c r="Y43" i="41"/>
  <c r="X43" i="41"/>
  <c r="Z43" i="41" s="1"/>
  <c r="W43" i="41"/>
  <c r="V43" i="41"/>
  <c r="U43" i="41"/>
  <c r="T43" i="41"/>
  <c r="T44" i="41" s="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D44" i="41" s="1"/>
  <c r="C43" i="41"/>
  <c r="AA37" i="41"/>
  <c r="Y37" i="41"/>
  <c r="Y44" i="41" s="1"/>
  <c r="X37" i="41"/>
  <c r="W37" i="41"/>
  <c r="V37" i="41"/>
  <c r="V44" i="41" s="1"/>
  <c r="U37" i="41"/>
  <c r="T37" i="41"/>
  <c r="S37" i="41"/>
  <c r="S44" i="41" s="1"/>
  <c r="R37" i="41"/>
  <c r="Q37" i="41"/>
  <c r="Q44" i="41" s="1"/>
  <c r="P37" i="41"/>
  <c r="P44" i="41" s="1"/>
  <c r="O37" i="41"/>
  <c r="N37" i="41"/>
  <c r="N44" i="41" s="1"/>
  <c r="M37" i="41"/>
  <c r="L37" i="41"/>
  <c r="K37" i="41"/>
  <c r="K44" i="41" s="1"/>
  <c r="J37" i="41"/>
  <c r="I37" i="41"/>
  <c r="I44" i="41" s="1"/>
  <c r="H37" i="41"/>
  <c r="H44" i="41" s="1"/>
  <c r="G37" i="41"/>
  <c r="F37" i="41"/>
  <c r="F44" i="41" s="1"/>
  <c r="E37" i="41"/>
  <c r="D37" i="41"/>
  <c r="C37" i="41"/>
  <c r="C44" i="41" s="1"/>
  <c r="C45" i="41" s="1"/>
  <c r="W26" i="41"/>
  <c r="V26" i="41"/>
  <c r="O26" i="41"/>
  <c r="G26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W13" i="41"/>
  <c r="V13" i="41"/>
  <c r="U13" i="41"/>
  <c r="U26" i="41" s="1"/>
  <c r="T13" i="41"/>
  <c r="T26" i="41" s="1"/>
  <c r="S13" i="41"/>
  <c r="S26" i="41" s="1"/>
  <c r="R13" i="41"/>
  <c r="R26" i="41" s="1"/>
  <c r="Q13" i="41"/>
  <c r="Q26" i="41" s="1"/>
  <c r="P13" i="41"/>
  <c r="P26" i="41" s="1"/>
  <c r="O13" i="41"/>
  <c r="N13" i="41"/>
  <c r="N26" i="41" s="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H26" i="41" s="1"/>
  <c r="G13" i="41"/>
  <c r="F13" i="41"/>
  <c r="F26" i="41" s="1"/>
  <c r="E13" i="41"/>
  <c r="E26" i="41" s="1"/>
  <c r="D13" i="41"/>
  <c r="D26" i="41" s="1"/>
  <c r="C13" i="41"/>
  <c r="C26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P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Z37" i="42" s="1"/>
  <c r="W37" i="42"/>
  <c r="W44" i="42" s="1"/>
  <c r="V37" i="42"/>
  <c r="V44" i="42" s="1"/>
  <c r="U37" i="42"/>
  <c r="T37" i="42"/>
  <c r="T44" i="42" s="1"/>
  <c r="S37" i="42"/>
  <c r="R37" i="42"/>
  <c r="R44" i="42" s="1"/>
  <c r="Q37" i="42"/>
  <c r="Q44" i="42" s="1"/>
  <c r="P37" i="42"/>
  <c r="O37" i="42"/>
  <c r="O44" i="42" s="1"/>
  <c r="N37" i="42"/>
  <c r="N44" i="42" s="1"/>
  <c r="M37" i="42"/>
  <c r="L37" i="42"/>
  <c r="L44" i="42" s="1"/>
  <c r="K37" i="42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D37" i="42"/>
  <c r="D44" i="42" s="1"/>
  <c r="C37" i="42"/>
  <c r="V26" i="42"/>
  <c r="Q26" i="42"/>
  <c r="Q45" i="42" s="1"/>
  <c r="I26" i="42"/>
  <c r="I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Y45" i="42" s="1"/>
  <c r="X13" i="42"/>
  <c r="W13" i="42"/>
  <c r="W26" i="42" s="1"/>
  <c r="W45" i="42" s="1"/>
  <c r="V13" i="42"/>
  <c r="U13" i="42"/>
  <c r="U26" i="42" s="1"/>
  <c r="T13" i="42"/>
  <c r="T26" i="42" s="1"/>
  <c r="S13" i="42"/>
  <c r="S26" i="42" s="1"/>
  <c r="R13" i="42"/>
  <c r="R26" i="42" s="1"/>
  <c r="R45" i="42" s="1"/>
  <c r="Q13" i="42"/>
  <c r="P13" i="42"/>
  <c r="P26" i="42" s="1"/>
  <c r="O13" i="42"/>
  <c r="O26" i="42" s="1"/>
  <c r="O45" i="42" s="1"/>
  <c r="N13" i="42"/>
  <c r="M13" i="42"/>
  <c r="M26" i="42" s="1"/>
  <c r="L13" i="42"/>
  <c r="L26" i="42" s="1"/>
  <c r="K13" i="42"/>
  <c r="K26" i="42" s="1"/>
  <c r="J13" i="42"/>
  <c r="J26" i="42" s="1"/>
  <c r="J45" i="42" s="1"/>
  <c r="I13" i="42"/>
  <c r="H13" i="42"/>
  <c r="H26" i="42" s="1"/>
  <c r="H45" i="42" s="1"/>
  <c r="G13" i="42"/>
  <c r="G26" i="42" s="1"/>
  <c r="G45" i="42" s="1"/>
  <c r="F13" i="42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Z44" i="43"/>
  <c r="V44" i="43"/>
  <c r="H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X44" i="43" s="1"/>
  <c r="W37" i="43"/>
  <c r="V37" i="43"/>
  <c r="U37" i="43"/>
  <c r="T37" i="43"/>
  <c r="T44" i="43" s="1"/>
  <c r="S37" i="43"/>
  <c r="R37" i="43"/>
  <c r="Q37" i="43"/>
  <c r="P37" i="43"/>
  <c r="P44" i="43" s="1"/>
  <c r="O37" i="43"/>
  <c r="N37" i="43"/>
  <c r="N44" i="43" s="1"/>
  <c r="M37" i="43"/>
  <c r="L37" i="43"/>
  <c r="L44" i="43" s="1"/>
  <c r="K37" i="43"/>
  <c r="K44" i="43" s="1"/>
  <c r="J37" i="43"/>
  <c r="I37" i="43"/>
  <c r="H37" i="43"/>
  <c r="G37" i="43"/>
  <c r="F37" i="43"/>
  <c r="F44" i="43" s="1"/>
  <c r="E37" i="43"/>
  <c r="E44" i="43" s="1"/>
  <c r="D37" i="43"/>
  <c r="D44" i="43" s="1"/>
  <c r="C37" i="43"/>
  <c r="W26" i="43"/>
  <c r="N26" i="43"/>
  <c r="I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V13" i="43"/>
  <c r="V26" i="43" s="1"/>
  <c r="V45" i="43" s="1"/>
  <c r="U13" i="43"/>
  <c r="U26" i="43" s="1"/>
  <c r="T13" i="43"/>
  <c r="T26" i="43" s="1"/>
  <c r="S13" i="43"/>
  <c r="S26" i="43" s="1"/>
  <c r="R13" i="43"/>
  <c r="R26" i="43" s="1"/>
  <c r="Q13" i="43"/>
  <c r="Q26" i="43" s="1"/>
  <c r="P13" i="43"/>
  <c r="P26" i="43" s="1"/>
  <c r="P45" i="43" s="1"/>
  <c r="O13" i="43"/>
  <c r="O26" i="43" s="1"/>
  <c r="N13" i="43"/>
  <c r="M13" i="43"/>
  <c r="M26" i="43" s="1"/>
  <c r="L13" i="43"/>
  <c r="L26" i="43" s="1"/>
  <c r="K13" i="43"/>
  <c r="K26" i="43" s="1"/>
  <c r="J13" i="43"/>
  <c r="J26" i="43" s="1"/>
  <c r="I13" i="43"/>
  <c r="H13" i="43"/>
  <c r="H26" i="43" s="1"/>
  <c r="G13" i="43"/>
  <c r="G26" i="43" s="1"/>
  <c r="F13" i="43"/>
  <c r="E13" i="43"/>
  <c r="E26" i="43" s="1"/>
  <c r="E45" i="43" s="1"/>
  <c r="D13" i="43"/>
  <c r="D26" i="43" s="1"/>
  <c r="C13" i="43"/>
  <c r="C26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4" i="44"/>
  <c r="F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F37" i="44"/>
  <c r="E37" i="44"/>
  <c r="E44" i="44" s="1"/>
  <c r="D37" i="44"/>
  <c r="D44" i="44" s="1"/>
  <c r="C37" i="44"/>
  <c r="C44" i="44" s="1"/>
  <c r="T26" i="44"/>
  <c r="Q26" i="44"/>
  <c r="AA25" i="44"/>
  <c r="Z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V13" i="44"/>
  <c r="V26" i="44" s="1"/>
  <c r="U13" i="44"/>
  <c r="U26" i="44" s="1"/>
  <c r="T13" i="44"/>
  <c r="S13" i="44"/>
  <c r="S26" i="44" s="1"/>
  <c r="R13" i="44"/>
  <c r="Q13" i="44"/>
  <c r="P13" i="44"/>
  <c r="P26" i="44" s="1"/>
  <c r="O13" i="44"/>
  <c r="O26" i="44" s="1"/>
  <c r="N13" i="44"/>
  <c r="N26" i="44" s="1"/>
  <c r="M13" i="44"/>
  <c r="M26" i="44" s="1"/>
  <c r="M45" i="44" s="1"/>
  <c r="L13" i="44"/>
  <c r="L26" i="44" s="1"/>
  <c r="L45" i="44" s="1"/>
  <c r="K13" i="44"/>
  <c r="K26" i="44" s="1"/>
  <c r="J13" i="44"/>
  <c r="I13" i="44"/>
  <c r="I26" i="44" s="1"/>
  <c r="H13" i="44"/>
  <c r="H26" i="44" s="1"/>
  <c r="G13" i="44"/>
  <c r="G26" i="44" s="1"/>
  <c r="F13" i="44"/>
  <c r="F26" i="44" s="1"/>
  <c r="E13" i="44"/>
  <c r="E26" i="44" s="1"/>
  <c r="E45" i="44" s="1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M45" i="45"/>
  <c r="V44" i="45"/>
  <c r="Q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V37" i="45"/>
  <c r="U37" i="45"/>
  <c r="U44" i="45" s="1"/>
  <c r="T37" i="45"/>
  <c r="T44" i="45" s="1"/>
  <c r="S37" i="45"/>
  <c r="S44" i="45" s="1"/>
  <c r="R37" i="45"/>
  <c r="R44" i="45" s="1"/>
  <c r="Q37" i="45"/>
  <c r="P37" i="45"/>
  <c r="P44" i="45" s="1"/>
  <c r="O37" i="45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F37" i="45"/>
  <c r="F44" i="45" s="1"/>
  <c r="E37" i="45"/>
  <c r="E44" i="45" s="1"/>
  <c r="D37" i="45"/>
  <c r="D44" i="45" s="1"/>
  <c r="C37" i="45"/>
  <c r="C44" i="45" s="1"/>
  <c r="Y26" i="45"/>
  <c r="L26" i="45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X26" i="45" s="1"/>
  <c r="W13" i="45"/>
  <c r="W26" i="45" s="1"/>
  <c r="V13" i="45"/>
  <c r="V26" i="45" s="1"/>
  <c r="V45" i="45" s="1"/>
  <c r="U13" i="45"/>
  <c r="U26" i="45" s="1"/>
  <c r="U45" i="45" s="1"/>
  <c r="T13" i="45"/>
  <c r="T26" i="45" s="1"/>
  <c r="S13" i="45"/>
  <c r="S26" i="45" s="1"/>
  <c r="R13" i="45"/>
  <c r="Q13" i="45"/>
  <c r="Q26" i="45" s="1"/>
  <c r="P13" i="45"/>
  <c r="P26" i="45" s="1"/>
  <c r="O13" i="45"/>
  <c r="O26" i="45" s="1"/>
  <c r="N13" i="45"/>
  <c r="N26" i="45" s="1"/>
  <c r="M13" i="45"/>
  <c r="M26" i="45" s="1"/>
  <c r="L13" i="45"/>
  <c r="K13" i="45"/>
  <c r="K26" i="45" s="1"/>
  <c r="J13" i="45"/>
  <c r="I13" i="45"/>
  <c r="I26" i="45" s="1"/>
  <c r="H13" i="45"/>
  <c r="H26" i="45" s="1"/>
  <c r="G13" i="45"/>
  <c r="G26" i="45" s="1"/>
  <c r="F13" i="45"/>
  <c r="F26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V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W37" i="46"/>
  <c r="V37" i="46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F37" i="46"/>
  <c r="F44" i="46" s="1"/>
  <c r="E37" i="46"/>
  <c r="E44" i="46" s="1"/>
  <c r="D37" i="46"/>
  <c r="D44" i="46" s="1"/>
  <c r="C37" i="46"/>
  <c r="C44" i="46" s="1"/>
  <c r="T26" i="46"/>
  <c r="T45" i="46" s="1"/>
  <c r="Q26" i="46"/>
  <c r="Q45" i="46" s="1"/>
  <c r="I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X26" i="46" s="1"/>
  <c r="Z26" i="46" s="1"/>
  <c r="W13" i="46"/>
  <c r="W26" i="46" s="1"/>
  <c r="V13" i="46"/>
  <c r="V26" i="46" s="1"/>
  <c r="U13" i="46"/>
  <c r="U26" i="46" s="1"/>
  <c r="T13" i="46"/>
  <c r="S13" i="46"/>
  <c r="S26" i="46" s="1"/>
  <c r="R13" i="46"/>
  <c r="Q13" i="46"/>
  <c r="P13" i="46"/>
  <c r="P26" i="46" s="1"/>
  <c r="P45" i="46" s="1"/>
  <c r="O13" i="46"/>
  <c r="O26" i="46" s="1"/>
  <c r="N13" i="46"/>
  <c r="N26" i="46" s="1"/>
  <c r="M13" i="46"/>
  <c r="M26" i="46" s="1"/>
  <c r="L13" i="46"/>
  <c r="L26" i="46" s="1"/>
  <c r="L45" i="46" s="1"/>
  <c r="K13" i="46"/>
  <c r="K26" i="46" s="1"/>
  <c r="J13" i="46"/>
  <c r="I13" i="46"/>
  <c r="H13" i="46"/>
  <c r="H26" i="46" s="1"/>
  <c r="H45" i="46" s="1"/>
  <c r="G13" i="46"/>
  <c r="G26" i="46" s="1"/>
  <c r="F13" i="46"/>
  <c r="F26" i="46" s="1"/>
  <c r="E13" i="46"/>
  <c r="E26" i="46" s="1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V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V37" i="47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F37" i="47"/>
  <c r="F44" i="47" s="1"/>
  <c r="E37" i="47"/>
  <c r="E44" i="47" s="1"/>
  <c r="E45" i="47" s="1"/>
  <c r="D37" i="47"/>
  <c r="D44" i="47" s="1"/>
  <c r="C37" i="47"/>
  <c r="C44" i="47" s="1"/>
  <c r="T26" i="47"/>
  <c r="Q26" i="47"/>
  <c r="I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X13" i="47"/>
  <c r="X26" i="47" s="1"/>
  <c r="Z26" i="47" s="1"/>
  <c r="W13" i="47"/>
  <c r="W26" i="47" s="1"/>
  <c r="V13" i="47"/>
  <c r="V26" i="47" s="1"/>
  <c r="U13" i="47"/>
  <c r="U26" i="47" s="1"/>
  <c r="T13" i="47"/>
  <c r="S13" i="47"/>
  <c r="S26" i="47" s="1"/>
  <c r="S45" i="47" s="1"/>
  <c r="R13" i="47"/>
  <c r="Q13" i="47"/>
  <c r="P13" i="47"/>
  <c r="P26" i="47" s="1"/>
  <c r="P45" i="47" s="1"/>
  <c r="O13" i="47"/>
  <c r="O26" i="47" s="1"/>
  <c r="N13" i="47"/>
  <c r="N26" i="47" s="1"/>
  <c r="M13" i="47"/>
  <c r="M26" i="47" s="1"/>
  <c r="M45" i="47" s="1"/>
  <c r="L13" i="47"/>
  <c r="L26" i="47" s="1"/>
  <c r="K13" i="47"/>
  <c r="K26" i="47" s="1"/>
  <c r="K45" i="47" s="1"/>
  <c r="J13" i="47"/>
  <c r="I13" i="47"/>
  <c r="H13" i="47"/>
  <c r="H26" i="47" s="1"/>
  <c r="H45" i="47" s="1"/>
  <c r="G13" i="47"/>
  <c r="G26" i="47" s="1"/>
  <c r="F13" i="47"/>
  <c r="F26" i="47" s="1"/>
  <c r="E13" i="47"/>
  <c r="E26" i="47" s="1"/>
  <c r="D13" i="47"/>
  <c r="D26" i="47" s="1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Q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G44" i="48" s="1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P37" i="48"/>
  <c r="P44" i="48" s="1"/>
  <c r="O37" i="48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E44" i="48" s="1"/>
  <c r="D37" i="48"/>
  <c r="D44" i="48" s="1"/>
  <c r="C37" i="48"/>
  <c r="C44" i="48" s="1"/>
  <c r="L26" i="48"/>
  <c r="L45" i="48" s="1"/>
  <c r="I26" i="48"/>
  <c r="AA25" i="48"/>
  <c r="Z25" i="48"/>
  <c r="Y25" i="48"/>
  <c r="X25" i="48"/>
  <c r="W25" i="48"/>
  <c r="V25" i="48"/>
  <c r="U25" i="48"/>
  <c r="T25" i="48"/>
  <c r="S25" i="48"/>
  <c r="R25" i="48"/>
  <c r="R26" i="48" s="1"/>
  <c r="R45" i="48" s="1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Z26" i="48" s="1"/>
  <c r="W13" i="48"/>
  <c r="W26" i="48" s="1"/>
  <c r="V13" i="48"/>
  <c r="V26" i="48" s="1"/>
  <c r="U13" i="48"/>
  <c r="U26" i="48" s="1"/>
  <c r="U45" i="48" s="1"/>
  <c r="T13" i="48"/>
  <c r="T26" i="48" s="1"/>
  <c r="T45" i="48" s="1"/>
  <c r="S13" i="48"/>
  <c r="S26" i="48" s="1"/>
  <c r="R13" i="48"/>
  <c r="Q13" i="48"/>
  <c r="Q26" i="48" s="1"/>
  <c r="Q45" i="48" s="1"/>
  <c r="P13" i="48"/>
  <c r="P26" i="48" s="1"/>
  <c r="P45" i="48" s="1"/>
  <c r="O13" i="48"/>
  <c r="O26" i="48" s="1"/>
  <c r="N13" i="48"/>
  <c r="N26" i="48" s="1"/>
  <c r="M13" i="48"/>
  <c r="M26" i="48" s="1"/>
  <c r="M45" i="48" s="1"/>
  <c r="L13" i="48"/>
  <c r="K13" i="48"/>
  <c r="K26" i="48" s="1"/>
  <c r="J13" i="48"/>
  <c r="I13" i="48"/>
  <c r="H13" i="48"/>
  <c r="H26" i="48" s="1"/>
  <c r="H45" i="48" s="1"/>
  <c r="G13" i="48"/>
  <c r="G26" i="48" s="1"/>
  <c r="F13" i="48"/>
  <c r="F26" i="48" s="1"/>
  <c r="E13" i="48"/>
  <c r="E26" i="48" s="1"/>
  <c r="E45" i="48" s="1"/>
  <c r="D13" i="48"/>
  <c r="D26" i="48" s="1"/>
  <c r="D45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P45" i="49"/>
  <c r="Q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F37" i="49"/>
  <c r="F44" i="49" s="1"/>
  <c r="E37" i="49"/>
  <c r="E44" i="49" s="1"/>
  <c r="D37" i="49"/>
  <c r="D44" i="49" s="1"/>
  <c r="C37" i="49"/>
  <c r="C44" i="49" s="1"/>
  <c r="AA25" i="49"/>
  <c r="Y25" i="49"/>
  <c r="Z25" i="49" s="1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V13" i="49"/>
  <c r="V26" i="49" s="1"/>
  <c r="U13" i="49"/>
  <c r="U26" i="49" s="1"/>
  <c r="U45" i="49" s="1"/>
  <c r="T13" i="49"/>
  <c r="T26" i="49" s="1"/>
  <c r="S13" i="49"/>
  <c r="S26" i="49" s="1"/>
  <c r="R13" i="49"/>
  <c r="Q13" i="49"/>
  <c r="Q26" i="49" s="1"/>
  <c r="P13" i="49"/>
  <c r="P26" i="49" s="1"/>
  <c r="O13" i="49"/>
  <c r="O26" i="49" s="1"/>
  <c r="N13" i="49"/>
  <c r="N26" i="49" s="1"/>
  <c r="M13" i="49"/>
  <c r="M26" i="49" s="1"/>
  <c r="M45" i="49" s="1"/>
  <c r="L13" i="49"/>
  <c r="L26" i="49" s="1"/>
  <c r="K13" i="49"/>
  <c r="K26" i="49" s="1"/>
  <c r="J13" i="49"/>
  <c r="I13" i="49"/>
  <c r="I26" i="49" s="1"/>
  <c r="H13" i="49"/>
  <c r="H26" i="49" s="1"/>
  <c r="H45" i="49" s="1"/>
  <c r="G13" i="49"/>
  <c r="G26" i="49" s="1"/>
  <c r="F13" i="49"/>
  <c r="F26" i="49" s="1"/>
  <c r="E13" i="49"/>
  <c r="E26" i="49" s="1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Z37" i="50" s="1"/>
  <c r="W37" i="50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O37" i="50"/>
  <c r="N37" i="50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H45" i="50" s="1"/>
  <c r="G37" i="50"/>
  <c r="F37" i="50"/>
  <c r="F44" i="50" s="1"/>
  <c r="E37" i="50"/>
  <c r="E44" i="50" s="1"/>
  <c r="D37" i="50"/>
  <c r="D44" i="50" s="1"/>
  <c r="C37" i="50"/>
  <c r="C44" i="50" s="1"/>
  <c r="Y26" i="50"/>
  <c r="U26" i="50"/>
  <c r="U45" i="50" s="1"/>
  <c r="S26" i="50"/>
  <c r="S45" i="50" s="1"/>
  <c r="Q26" i="50"/>
  <c r="I26" i="50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X13" i="50"/>
  <c r="X26" i="50" s="1"/>
  <c r="Z26" i="50" s="1"/>
  <c r="W13" i="50"/>
  <c r="W26" i="50" s="1"/>
  <c r="V13" i="50"/>
  <c r="V26" i="50" s="1"/>
  <c r="V45" i="50" s="1"/>
  <c r="U13" i="50"/>
  <c r="T13" i="50"/>
  <c r="T26" i="50" s="1"/>
  <c r="T45" i="50" s="1"/>
  <c r="S13" i="50"/>
  <c r="R13" i="50"/>
  <c r="Q13" i="50"/>
  <c r="P13" i="50"/>
  <c r="P26" i="50" s="1"/>
  <c r="O13" i="50"/>
  <c r="O26" i="50" s="1"/>
  <c r="N13" i="50"/>
  <c r="N26" i="50" s="1"/>
  <c r="M13" i="50"/>
  <c r="M26" i="50" s="1"/>
  <c r="M45" i="50" s="1"/>
  <c r="L13" i="50"/>
  <c r="L26" i="50" s="1"/>
  <c r="L45" i="50" s="1"/>
  <c r="K13" i="50"/>
  <c r="K26" i="50" s="1"/>
  <c r="K45" i="50" s="1"/>
  <c r="J13" i="50"/>
  <c r="I13" i="50"/>
  <c r="H13" i="50"/>
  <c r="H26" i="50" s="1"/>
  <c r="G13" i="50"/>
  <c r="G26" i="50" s="1"/>
  <c r="F13" i="50"/>
  <c r="F26" i="50" s="1"/>
  <c r="F45" i="50" s="1"/>
  <c r="E13" i="50"/>
  <c r="E26" i="50" s="1"/>
  <c r="E45" i="50" s="1"/>
  <c r="D13" i="50"/>
  <c r="D26" i="50" s="1"/>
  <c r="D45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N44" i="51"/>
  <c r="AA43" i="51"/>
  <c r="Y43" i="51"/>
  <c r="X43" i="51"/>
  <c r="Z43" i="51" s="1"/>
  <c r="W43" i="51"/>
  <c r="W44" i="51" s="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G44" i="51" s="1"/>
  <c r="F43" i="51"/>
  <c r="E43" i="51"/>
  <c r="D43" i="51"/>
  <c r="C43" i="51"/>
  <c r="AA37" i="51"/>
  <c r="Y37" i="51"/>
  <c r="Y44" i="51" s="1"/>
  <c r="X37" i="51"/>
  <c r="Z37" i="51" s="1"/>
  <c r="W37" i="51"/>
  <c r="V37" i="51"/>
  <c r="V44" i="51" s="1"/>
  <c r="U37" i="51"/>
  <c r="U44" i="51" s="1"/>
  <c r="T37" i="51"/>
  <c r="S37" i="51"/>
  <c r="R37" i="51"/>
  <c r="R44" i="51" s="1"/>
  <c r="Q37" i="51"/>
  <c r="Q44" i="51" s="1"/>
  <c r="P37" i="51"/>
  <c r="P44" i="51" s="1"/>
  <c r="O37" i="51"/>
  <c r="N37" i="51"/>
  <c r="M37" i="51"/>
  <c r="L37" i="51"/>
  <c r="K37" i="51"/>
  <c r="J37" i="51"/>
  <c r="J44" i="51" s="1"/>
  <c r="I37" i="51"/>
  <c r="I44" i="51" s="1"/>
  <c r="H37" i="51"/>
  <c r="G37" i="51"/>
  <c r="F37" i="51"/>
  <c r="F44" i="51" s="1"/>
  <c r="E37" i="51"/>
  <c r="D37" i="51"/>
  <c r="C37" i="51"/>
  <c r="G26" i="51"/>
  <c r="AA25" i="51"/>
  <c r="AA26" i="51" s="1"/>
  <c r="Y25" i="51"/>
  <c r="X25" i="51"/>
  <c r="W25" i="51"/>
  <c r="V25" i="51"/>
  <c r="U25" i="51"/>
  <c r="T25" i="51"/>
  <c r="S25" i="51"/>
  <c r="S26" i="51" s="1"/>
  <c r="R25" i="51"/>
  <c r="Q25" i="51"/>
  <c r="P25" i="51"/>
  <c r="O25" i="51"/>
  <c r="N25" i="51"/>
  <c r="M25" i="51"/>
  <c r="L25" i="51"/>
  <c r="K25" i="51"/>
  <c r="K26" i="51" s="1"/>
  <c r="J25" i="51"/>
  <c r="I25" i="51"/>
  <c r="H25" i="51"/>
  <c r="G25" i="51"/>
  <c r="F25" i="51"/>
  <c r="E25" i="51"/>
  <c r="D25" i="51"/>
  <c r="C25" i="51"/>
  <c r="C26" i="51" s="1"/>
  <c r="AA13" i="51"/>
  <c r="Y13" i="51"/>
  <c r="Y26" i="51" s="1"/>
  <c r="Y45" i="51" s="1"/>
  <c r="X13" i="51"/>
  <c r="Z13" i="51" s="1"/>
  <c r="W13" i="51"/>
  <c r="W26" i="51" s="1"/>
  <c r="V13" i="51"/>
  <c r="U13" i="51"/>
  <c r="U26" i="51" s="1"/>
  <c r="U45" i="51" s="1"/>
  <c r="T13" i="51"/>
  <c r="T26" i="51" s="1"/>
  <c r="S13" i="51"/>
  <c r="R13" i="51"/>
  <c r="R26" i="51" s="1"/>
  <c r="Q13" i="51"/>
  <c r="Q26" i="51" s="1"/>
  <c r="P13" i="51"/>
  <c r="O13" i="51"/>
  <c r="O26" i="51" s="1"/>
  <c r="N13" i="51"/>
  <c r="N26" i="51" s="1"/>
  <c r="N45" i="51" s="1"/>
  <c r="M13" i="51"/>
  <c r="M26" i="51" s="1"/>
  <c r="L13" i="51"/>
  <c r="L26" i="51" s="1"/>
  <c r="K13" i="51"/>
  <c r="J13" i="51"/>
  <c r="J26" i="51" s="1"/>
  <c r="J45" i="51" s="1"/>
  <c r="I13" i="51"/>
  <c r="I26" i="51" s="1"/>
  <c r="H13" i="51"/>
  <c r="G13" i="51"/>
  <c r="F13" i="51"/>
  <c r="F26" i="51" s="1"/>
  <c r="F45" i="51" s="1"/>
  <c r="E13" i="51"/>
  <c r="E26" i="51" s="1"/>
  <c r="D13" i="51"/>
  <c r="D26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O44" i="52"/>
  <c r="G44" i="52"/>
  <c r="AA43" i="52"/>
  <c r="Y43" i="52"/>
  <c r="X43" i="52"/>
  <c r="Z43" i="52" s="1"/>
  <c r="W43" i="52"/>
  <c r="V43" i="52"/>
  <c r="U43" i="52"/>
  <c r="U44" i="52" s="1"/>
  <c r="T43" i="52"/>
  <c r="S43" i="52"/>
  <c r="R43" i="52"/>
  <c r="Q43" i="52"/>
  <c r="P43" i="52"/>
  <c r="P44" i="52" s="1"/>
  <c r="O43" i="52"/>
  <c r="N43" i="52"/>
  <c r="M43" i="52"/>
  <c r="M44" i="52" s="1"/>
  <c r="L43" i="52"/>
  <c r="K43" i="52"/>
  <c r="J43" i="52"/>
  <c r="I43" i="52"/>
  <c r="H43" i="52"/>
  <c r="H44" i="52" s="1"/>
  <c r="G43" i="52"/>
  <c r="F43" i="52"/>
  <c r="E43" i="52"/>
  <c r="E44" i="52" s="1"/>
  <c r="D43" i="52"/>
  <c r="C43" i="52"/>
  <c r="AA37" i="52"/>
  <c r="AA44" i="52" s="1"/>
  <c r="Y37" i="52"/>
  <c r="Y44" i="52" s="1"/>
  <c r="X37" i="52"/>
  <c r="Z37" i="52" s="1"/>
  <c r="W37" i="52"/>
  <c r="W44" i="52" s="1"/>
  <c r="W45" i="52" s="1"/>
  <c r="V37" i="52"/>
  <c r="V44" i="52" s="1"/>
  <c r="U37" i="52"/>
  <c r="T37" i="52"/>
  <c r="T44" i="52" s="1"/>
  <c r="S37" i="52"/>
  <c r="S44" i="52" s="1"/>
  <c r="R37" i="52"/>
  <c r="R44" i="52" s="1"/>
  <c r="Q37" i="52"/>
  <c r="Q44" i="52" s="1"/>
  <c r="P37" i="52"/>
  <c r="O37" i="52"/>
  <c r="N37" i="52"/>
  <c r="N44" i="52" s="1"/>
  <c r="M37" i="52"/>
  <c r="L37" i="52"/>
  <c r="L44" i="52" s="1"/>
  <c r="K37" i="52"/>
  <c r="K44" i="52" s="1"/>
  <c r="J37" i="52"/>
  <c r="J44" i="52" s="1"/>
  <c r="I37" i="52"/>
  <c r="I44" i="52" s="1"/>
  <c r="H37" i="52"/>
  <c r="G37" i="52"/>
  <c r="F37" i="52"/>
  <c r="F44" i="52" s="1"/>
  <c r="E37" i="52"/>
  <c r="D37" i="52"/>
  <c r="D44" i="52" s="1"/>
  <c r="C37" i="52"/>
  <c r="C44" i="52" s="1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Z13" i="52" s="1"/>
  <c r="X13" i="52"/>
  <c r="W13" i="52"/>
  <c r="W26" i="52" s="1"/>
  <c r="V13" i="52"/>
  <c r="V26" i="52" s="1"/>
  <c r="U13" i="52"/>
  <c r="U26" i="52" s="1"/>
  <c r="T13" i="52"/>
  <c r="T26" i="52" s="1"/>
  <c r="S13" i="52"/>
  <c r="R13" i="52"/>
  <c r="R26" i="52" s="1"/>
  <c r="Q13" i="52"/>
  <c r="Q26" i="52" s="1"/>
  <c r="P13" i="52"/>
  <c r="O13" i="52"/>
  <c r="O26" i="52" s="1"/>
  <c r="N13" i="52"/>
  <c r="N26" i="52" s="1"/>
  <c r="M13" i="52"/>
  <c r="M26" i="52" s="1"/>
  <c r="L13" i="52"/>
  <c r="L26" i="52" s="1"/>
  <c r="K13" i="52"/>
  <c r="J13" i="52"/>
  <c r="J26" i="52" s="1"/>
  <c r="I13" i="52"/>
  <c r="I26" i="52" s="1"/>
  <c r="I45" i="52" s="1"/>
  <c r="H13" i="52"/>
  <c r="G13" i="52"/>
  <c r="G26" i="52" s="1"/>
  <c r="F13" i="52"/>
  <c r="F26" i="52" s="1"/>
  <c r="E13" i="52"/>
  <c r="E26" i="52" s="1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T44" i="53"/>
  <c r="O44" i="53"/>
  <c r="F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W45" i="53" s="1"/>
  <c r="V37" i="53"/>
  <c r="V44" i="53" s="1"/>
  <c r="U37" i="53"/>
  <c r="T37" i="53"/>
  <c r="S37" i="53"/>
  <c r="S44" i="53" s="1"/>
  <c r="R37" i="53"/>
  <c r="R44" i="53" s="1"/>
  <c r="Q37" i="53"/>
  <c r="P37" i="53"/>
  <c r="O37" i="53"/>
  <c r="N37" i="53"/>
  <c r="N44" i="53" s="1"/>
  <c r="M37" i="53"/>
  <c r="L37" i="53"/>
  <c r="L44" i="53" s="1"/>
  <c r="K37" i="53"/>
  <c r="K44" i="53" s="1"/>
  <c r="J37" i="53"/>
  <c r="J44" i="53" s="1"/>
  <c r="I37" i="53"/>
  <c r="I44" i="53" s="1"/>
  <c r="H37" i="53"/>
  <c r="G37" i="53"/>
  <c r="G44" i="53" s="1"/>
  <c r="G45" i="53" s="1"/>
  <c r="F37" i="53"/>
  <c r="E37" i="53"/>
  <c r="D37" i="53"/>
  <c r="D44" i="53" s="1"/>
  <c r="C37" i="53"/>
  <c r="C44" i="53" s="1"/>
  <c r="W26" i="53"/>
  <c r="AA25" i="53"/>
  <c r="Z25" i="53"/>
  <c r="Y25" i="53"/>
  <c r="X25" i="53"/>
  <c r="W25" i="53"/>
  <c r="V25" i="53"/>
  <c r="U25" i="53"/>
  <c r="T25" i="53"/>
  <c r="S25" i="53"/>
  <c r="R25" i="53"/>
  <c r="Q25" i="53"/>
  <c r="P25" i="53"/>
  <c r="O25" i="53"/>
  <c r="O26" i="53" s="1"/>
  <c r="N25" i="53"/>
  <c r="M25" i="53"/>
  <c r="L25" i="53"/>
  <c r="K25" i="53"/>
  <c r="J25" i="53"/>
  <c r="I25" i="53"/>
  <c r="I26" i="53" s="1"/>
  <c r="I45" i="53" s="1"/>
  <c r="H25" i="53"/>
  <c r="G25" i="53"/>
  <c r="F25" i="53"/>
  <c r="E25" i="53"/>
  <c r="D25" i="53"/>
  <c r="C25" i="53"/>
  <c r="AA13" i="53"/>
  <c r="Z13" i="53"/>
  <c r="Y13" i="53"/>
  <c r="Y26" i="53" s="1"/>
  <c r="X13" i="53"/>
  <c r="W13" i="53"/>
  <c r="V13" i="53"/>
  <c r="V26" i="53" s="1"/>
  <c r="U13" i="53"/>
  <c r="T13" i="53"/>
  <c r="T26" i="53" s="1"/>
  <c r="S13" i="53"/>
  <c r="R13" i="53"/>
  <c r="R26" i="53" s="1"/>
  <c r="R45" i="53" s="1"/>
  <c r="Q13" i="53"/>
  <c r="Q26" i="53" s="1"/>
  <c r="P13" i="53"/>
  <c r="O13" i="53"/>
  <c r="N13" i="53"/>
  <c r="N26" i="53" s="1"/>
  <c r="M13" i="53"/>
  <c r="L13" i="53"/>
  <c r="L26" i="53" s="1"/>
  <c r="K13" i="53"/>
  <c r="J13" i="53"/>
  <c r="J26" i="53" s="1"/>
  <c r="J45" i="53" s="1"/>
  <c r="I13" i="53"/>
  <c r="H13" i="53"/>
  <c r="G13" i="53"/>
  <c r="G26" i="53" s="1"/>
  <c r="F13" i="53"/>
  <c r="F26" i="53" s="1"/>
  <c r="F45" i="53" s="1"/>
  <c r="E13" i="53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O44" i="54"/>
  <c r="G44" i="54"/>
  <c r="F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M44" i="54" s="1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W44" i="54" s="1"/>
  <c r="V37" i="54"/>
  <c r="V44" i="54" s="1"/>
  <c r="U37" i="54"/>
  <c r="T37" i="54"/>
  <c r="T44" i="54" s="1"/>
  <c r="S37" i="54"/>
  <c r="S44" i="54" s="1"/>
  <c r="R37" i="54"/>
  <c r="R44" i="54" s="1"/>
  <c r="Q37" i="54"/>
  <c r="Q44" i="54" s="1"/>
  <c r="P37" i="54"/>
  <c r="O37" i="54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G37" i="54"/>
  <c r="F37" i="54"/>
  <c r="E37" i="54"/>
  <c r="D37" i="54"/>
  <c r="D44" i="54" s="1"/>
  <c r="C37" i="54"/>
  <c r="C44" i="54" s="1"/>
  <c r="R26" i="54"/>
  <c r="J26" i="54"/>
  <c r="AA25" i="54"/>
  <c r="AA26" i="54" s="1"/>
  <c r="AA45" i="54" s="1"/>
  <c r="Y25" i="54"/>
  <c r="Z25" i="54" s="1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Z13" i="54" s="1"/>
  <c r="X13" i="54"/>
  <c r="W13" i="54"/>
  <c r="W26" i="54" s="1"/>
  <c r="V13" i="54"/>
  <c r="V26" i="54" s="1"/>
  <c r="U13" i="54"/>
  <c r="U26" i="54" s="1"/>
  <c r="T13" i="54"/>
  <c r="T26" i="54" s="1"/>
  <c r="S13" i="54"/>
  <c r="R13" i="54"/>
  <c r="Q13" i="54"/>
  <c r="Q26" i="54" s="1"/>
  <c r="P13" i="54"/>
  <c r="O13" i="54"/>
  <c r="O26" i="54" s="1"/>
  <c r="N13" i="54"/>
  <c r="N26" i="54" s="1"/>
  <c r="M13" i="54"/>
  <c r="M26" i="54" s="1"/>
  <c r="L13" i="54"/>
  <c r="L26" i="54" s="1"/>
  <c r="K13" i="54"/>
  <c r="J13" i="54"/>
  <c r="I13" i="54"/>
  <c r="I26" i="54" s="1"/>
  <c r="H13" i="54"/>
  <c r="G13" i="54"/>
  <c r="G26" i="54" s="1"/>
  <c r="F13" i="54"/>
  <c r="F26" i="54" s="1"/>
  <c r="F45" i="54" s="1"/>
  <c r="E13" i="54"/>
  <c r="E26" i="54" s="1"/>
  <c r="D13" i="54"/>
  <c r="D26" i="54" s="1"/>
  <c r="C13" i="54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O44" i="55"/>
  <c r="N44" i="55"/>
  <c r="D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H44" i="55" s="1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W45" i="55" s="1"/>
  <c r="V37" i="55"/>
  <c r="V44" i="55" s="1"/>
  <c r="U37" i="55"/>
  <c r="T37" i="55"/>
  <c r="T44" i="55" s="1"/>
  <c r="S37" i="55"/>
  <c r="S44" i="55" s="1"/>
  <c r="R37" i="55"/>
  <c r="R44" i="55" s="1"/>
  <c r="Q37" i="55"/>
  <c r="Q44" i="55" s="1"/>
  <c r="P37" i="55"/>
  <c r="O37" i="55"/>
  <c r="N37" i="55"/>
  <c r="M37" i="55"/>
  <c r="L37" i="55"/>
  <c r="L44" i="55" s="1"/>
  <c r="K37" i="55"/>
  <c r="K44" i="55" s="1"/>
  <c r="J37" i="55"/>
  <c r="J44" i="55" s="1"/>
  <c r="I37" i="55"/>
  <c r="I44" i="55" s="1"/>
  <c r="H37" i="55"/>
  <c r="G37" i="55"/>
  <c r="G44" i="55" s="1"/>
  <c r="G45" i="55" s="1"/>
  <c r="F37" i="55"/>
  <c r="F44" i="55" s="1"/>
  <c r="E37" i="55"/>
  <c r="D37" i="55"/>
  <c r="C37" i="55"/>
  <c r="C44" i="55" s="1"/>
  <c r="R26" i="55"/>
  <c r="J26" i="55"/>
  <c r="J45" i="55" s="1"/>
  <c r="G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Z13" i="55" s="1"/>
  <c r="X13" i="55"/>
  <c r="X26" i="55" s="1"/>
  <c r="W13" i="55"/>
  <c r="W26" i="55" s="1"/>
  <c r="V13" i="55"/>
  <c r="V26" i="55" s="1"/>
  <c r="U13" i="55"/>
  <c r="U26" i="55" s="1"/>
  <c r="T13" i="55"/>
  <c r="T26" i="55" s="1"/>
  <c r="S13" i="55"/>
  <c r="R13" i="55"/>
  <c r="Q13" i="55"/>
  <c r="Q26" i="55" s="1"/>
  <c r="Q45" i="55" s="1"/>
  <c r="P13" i="55"/>
  <c r="P26" i="55" s="1"/>
  <c r="O13" i="55"/>
  <c r="O26" i="55" s="1"/>
  <c r="N13" i="55"/>
  <c r="N26" i="55" s="1"/>
  <c r="M13" i="55"/>
  <c r="M26" i="55" s="1"/>
  <c r="L13" i="55"/>
  <c r="L26" i="55" s="1"/>
  <c r="K13" i="55"/>
  <c r="J13" i="55"/>
  <c r="I13" i="55"/>
  <c r="I26" i="55" s="1"/>
  <c r="I45" i="55" s="1"/>
  <c r="H13" i="55"/>
  <c r="H26" i="55" s="1"/>
  <c r="G13" i="55"/>
  <c r="F13" i="55"/>
  <c r="F26" i="55" s="1"/>
  <c r="E13" i="55"/>
  <c r="E26" i="55" s="1"/>
  <c r="D13" i="55"/>
  <c r="D26" i="55" s="1"/>
  <c r="D45" i="55" s="1"/>
  <c r="C13" i="55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V44" i="1"/>
  <c r="L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O45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G45" i="1" s="1"/>
  <c r="F37" i="1"/>
  <c r="F44" i="1" s="1"/>
  <c r="E37" i="1"/>
  <c r="E44" i="1" s="1"/>
  <c r="D37" i="1"/>
  <c r="C37" i="1"/>
  <c r="C44" i="1" s="1"/>
  <c r="Y26" i="1"/>
  <c r="G26" i="1"/>
  <c r="AA25" i="1"/>
  <c r="AA26" i="1" s="1"/>
  <c r="AA45" i="1" s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J13" i="1"/>
  <c r="J26" i="1" s="1"/>
  <c r="J45" i="1" s="1"/>
  <c r="I13" i="1"/>
  <c r="I26" i="1" s="1"/>
  <c r="H13" i="1"/>
  <c r="H26" i="1" s="1"/>
  <c r="G13" i="1"/>
  <c r="F13" i="1"/>
  <c r="F26" i="1" s="1"/>
  <c r="E13" i="1"/>
  <c r="E26" i="1" s="1"/>
  <c r="D13" i="1"/>
  <c r="D26" i="1" s="1"/>
  <c r="D45" i="1" s="1"/>
  <c r="C13" i="1"/>
  <c r="W45" i="54" l="1"/>
  <c r="W45" i="1"/>
  <c r="O44" i="48"/>
  <c r="Z45" i="33"/>
  <c r="D45" i="53"/>
  <c r="L45" i="53"/>
  <c r="T45" i="53"/>
  <c r="C26" i="53"/>
  <c r="K26" i="53"/>
  <c r="S26" i="53"/>
  <c r="AA26" i="53"/>
  <c r="AA45" i="53" s="1"/>
  <c r="H26" i="52"/>
  <c r="H45" i="52" s="1"/>
  <c r="P26" i="52"/>
  <c r="X26" i="52"/>
  <c r="C44" i="40"/>
  <c r="C45" i="40" s="1"/>
  <c r="K44" i="40"/>
  <c r="S44" i="40"/>
  <c r="Y45" i="33"/>
  <c r="T45" i="1"/>
  <c r="V45" i="54"/>
  <c r="F45" i="1"/>
  <c r="N45" i="1"/>
  <c r="V45" i="1"/>
  <c r="C26" i="55"/>
  <c r="C45" i="55" s="1"/>
  <c r="K26" i="55"/>
  <c r="K45" i="55" s="1"/>
  <c r="S26" i="55"/>
  <c r="S45" i="55" s="1"/>
  <c r="AA26" i="55"/>
  <c r="AA45" i="55" s="1"/>
  <c r="Y26" i="55"/>
  <c r="Y45" i="55" s="1"/>
  <c r="H26" i="54"/>
  <c r="P26" i="54"/>
  <c r="X26" i="54"/>
  <c r="E26" i="53"/>
  <c r="M26" i="53"/>
  <c r="U26" i="53"/>
  <c r="G44" i="49"/>
  <c r="O44" i="49"/>
  <c r="W44" i="49"/>
  <c r="AA44" i="45"/>
  <c r="AA45" i="45" s="1"/>
  <c r="X44" i="41"/>
  <c r="Z44" i="41" s="1"/>
  <c r="Z37" i="41"/>
  <c r="E44" i="37"/>
  <c r="M44" i="37"/>
  <c r="U44" i="37"/>
  <c r="Z13" i="33"/>
  <c r="P44" i="55"/>
  <c r="P45" i="55" s="1"/>
  <c r="E44" i="54"/>
  <c r="Q44" i="53"/>
  <c r="Q45" i="53" s="1"/>
  <c r="H44" i="51"/>
  <c r="H44" i="54"/>
  <c r="P44" i="54"/>
  <c r="O45" i="54"/>
  <c r="N45" i="53"/>
  <c r="V45" i="53"/>
  <c r="O45" i="52"/>
  <c r="J26" i="50"/>
  <c r="J45" i="50" s="1"/>
  <c r="R26" i="50"/>
  <c r="D45" i="39"/>
  <c r="L45" i="39"/>
  <c r="T45" i="39"/>
  <c r="D45" i="38"/>
  <c r="U44" i="54"/>
  <c r="G45" i="52"/>
  <c r="T45" i="55"/>
  <c r="E44" i="53"/>
  <c r="M44" i="53"/>
  <c r="U44" i="53"/>
  <c r="C26" i="52"/>
  <c r="K26" i="52"/>
  <c r="S26" i="52"/>
  <c r="AA26" i="52"/>
  <c r="Y26" i="52"/>
  <c r="Y45" i="52" s="1"/>
  <c r="W45" i="51"/>
  <c r="F45" i="48"/>
  <c r="N45" i="48"/>
  <c r="K45" i="43"/>
  <c r="E45" i="38"/>
  <c r="M45" i="38"/>
  <c r="U45" i="38"/>
  <c r="Z13" i="34"/>
  <c r="X26" i="34"/>
  <c r="Z26" i="34" s="1"/>
  <c r="Y45" i="29"/>
  <c r="O45" i="55"/>
  <c r="L45" i="55"/>
  <c r="H44" i="1"/>
  <c r="H45" i="1" s="1"/>
  <c r="P44" i="1"/>
  <c r="F45" i="55"/>
  <c r="N45" i="55"/>
  <c r="V45" i="55"/>
  <c r="E44" i="55"/>
  <c r="E45" i="55" s="1"/>
  <c r="M44" i="55"/>
  <c r="U44" i="55"/>
  <c r="C26" i="54"/>
  <c r="C45" i="54" s="1"/>
  <c r="K26" i="54"/>
  <c r="K45" i="54" s="1"/>
  <c r="S26" i="54"/>
  <c r="S45" i="54" s="1"/>
  <c r="Y26" i="54"/>
  <c r="Y45" i="54" s="1"/>
  <c r="D45" i="52"/>
  <c r="L45" i="52"/>
  <c r="T45" i="52"/>
  <c r="D26" i="49"/>
  <c r="D45" i="49" s="1"/>
  <c r="N45" i="43"/>
  <c r="D45" i="37"/>
  <c r="L45" i="37"/>
  <c r="T45" i="37"/>
  <c r="N45" i="54"/>
  <c r="G45" i="54"/>
  <c r="M26" i="36"/>
  <c r="M45" i="36" s="1"/>
  <c r="D45" i="54"/>
  <c r="L45" i="54"/>
  <c r="T45" i="54"/>
  <c r="H26" i="53"/>
  <c r="P26" i="53"/>
  <c r="P45" i="53" s="1"/>
  <c r="X26" i="53"/>
  <c r="E45" i="52"/>
  <c r="M45" i="52"/>
  <c r="U45" i="52"/>
  <c r="AA26" i="44"/>
  <c r="J26" i="44"/>
  <c r="R26" i="44"/>
  <c r="R45" i="44" s="1"/>
  <c r="AA44" i="43"/>
  <c r="AA45" i="43" s="1"/>
  <c r="P45" i="41"/>
  <c r="Z25" i="41"/>
  <c r="O45" i="38"/>
  <c r="E45" i="37"/>
  <c r="M45" i="37"/>
  <c r="U45" i="37"/>
  <c r="X26" i="30"/>
  <c r="Z13" i="30"/>
  <c r="P44" i="50"/>
  <c r="J26" i="48"/>
  <c r="J45" i="48" s="1"/>
  <c r="W44" i="48"/>
  <c r="C26" i="1"/>
  <c r="C45" i="1" s="1"/>
  <c r="K26" i="1"/>
  <c r="K45" i="1" s="1"/>
  <c r="S26" i="1"/>
  <c r="S45" i="1" s="1"/>
  <c r="H45" i="55"/>
  <c r="E45" i="54"/>
  <c r="M45" i="54"/>
  <c r="U45" i="54"/>
  <c r="H44" i="53"/>
  <c r="P44" i="53"/>
  <c r="O45" i="53"/>
  <c r="F45" i="52"/>
  <c r="N45" i="52"/>
  <c r="V45" i="52"/>
  <c r="J26" i="45"/>
  <c r="J45" i="45" s="1"/>
  <c r="R26" i="45"/>
  <c r="R45" i="45" s="1"/>
  <c r="C44" i="43"/>
  <c r="S44" i="43"/>
  <c r="I45" i="41"/>
  <c r="Q45" i="41"/>
  <c r="Y45" i="41"/>
  <c r="R45" i="40"/>
  <c r="L44" i="38"/>
  <c r="L45" i="38" s="1"/>
  <c r="T44" i="38"/>
  <c r="T45" i="38" s="1"/>
  <c r="D26" i="36"/>
  <c r="D45" i="36" s="1"/>
  <c r="L26" i="36"/>
  <c r="L45" i="36" s="1"/>
  <c r="T26" i="36"/>
  <c r="T45" i="36" s="1"/>
  <c r="H26" i="51"/>
  <c r="H45" i="51" s="1"/>
  <c r="P26" i="51"/>
  <c r="P45" i="51" s="1"/>
  <c r="X26" i="51"/>
  <c r="N45" i="49"/>
  <c r="V45" i="49"/>
  <c r="G45" i="48"/>
  <c r="O45" i="48"/>
  <c r="W45" i="48"/>
  <c r="C45" i="45"/>
  <c r="K45" i="45"/>
  <c r="S45" i="45"/>
  <c r="U45" i="43"/>
  <c r="M44" i="43"/>
  <c r="M45" i="43" s="1"/>
  <c r="U44" i="43"/>
  <c r="J45" i="41"/>
  <c r="R45" i="41"/>
  <c r="AA26" i="41"/>
  <c r="AA45" i="41" s="1"/>
  <c r="J44" i="41"/>
  <c r="R44" i="41"/>
  <c r="D45" i="40"/>
  <c r="L45" i="40"/>
  <c r="T45" i="40"/>
  <c r="E44" i="40"/>
  <c r="E45" i="40" s="1"/>
  <c r="M44" i="40"/>
  <c r="U44" i="40"/>
  <c r="F44" i="39"/>
  <c r="N44" i="39"/>
  <c r="V44" i="39"/>
  <c r="F26" i="38"/>
  <c r="N26" i="38"/>
  <c r="V26" i="38"/>
  <c r="V45" i="38" s="1"/>
  <c r="G44" i="38"/>
  <c r="G45" i="38" s="1"/>
  <c r="O44" i="38"/>
  <c r="W44" i="38"/>
  <c r="F26" i="37"/>
  <c r="N26" i="37"/>
  <c r="V26" i="37"/>
  <c r="G44" i="37"/>
  <c r="G45" i="37" s="1"/>
  <c r="O44" i="37"/>
  <c r="O45" i="37" s="1"/>
  <c r="W44" i="37"/>
  <c r="F26" i="36"/>
  <c r="N26" i="36"/>
  <c r="V26" i="36"/>
  <c r="J26" i="47"/>
  <c r="J45" i="47" s="1"/>
  <c r="R26" i="47"/>
  <c r="R45" i="47" s="1"/>
  <c r="J26" i="46"/>
  <c r="J45" i="46" s="1"/>
  <c r="R26" i="46"/>
  <c r="R45" i="46" s="1"/>
  <c r="E45" i="45"/>
  <c r="F26" i="43"/>
  <c r="F45" i="43" s="1"/>
  <c r="K45" i="41"/>
  <c r="S45" i="41"/>
  <c r="F26" i="39"/>
  <c r="N26" i="39"/>
  <c r="V26" i="39"/>
  <c r="X44" i="36"/>
  <c r="Z44" i="36" s="1"/>
  <c r="Z37" i="36"/>
  <c r="D45" i="32"/>
  <c r="L45" i="32"/>
  <c r="T45" i="32"/>
  <c r="I45" i="29"/>
  <c r="U45" i="27"/>
  <c r="X44" i="26"/>
  <c r="Z44" i="26" s="1"/>
  <c r="Z37" i="26"/>
  <c r="Z25" i="51"/>
  <c r="D44" i="51"/>
  <c r="D45" i="51" s="1"/>
  <c r="L44" i="51"/>
  <c r="L45" i="51" s="1"/>
  <c r="T44" i="51"/>
  <c r="T45" i="51" s="1"/>
  <c r="Z26" i="49"/>
  <c r="AA44" i="49"/>
  <c r="AA44" i="48"/>
  <c r="AA45" i="48" s="1"/>
  <c r="F45" i="44"/>
  <c r="N45" i="44"/>
  <c r="G44" i="44"/>
  <c r="G45" i="44" s="1"/>
  <c r="O44" i="44"/>
  <c r="W44" i="44"/>
  <c r="W45" i="44" s="1"/>
  <c r="G45" i="43"/>
  <c r="G44" i="43"/>
  <c r="O44" i="43"/>
  <c r="O45" i="43" s="1"/>
  <c r="W44" i="43"/>
  <c r="F26" i="42"/>
  <c r="F45" i="42" s="1"/>
  <c r="N26" i="42"/>
  <c r="L45" i="41"/>
  <c r="F26" i="40"/>
  <c r="N26" i="40"/>
  <c r="V26" i="40"/>
  <c r="G44" i="40"/>
  <c r="G45" i="40" s="1"/>
  <c r="O44" i="40"/>
  <c r="O45" i="40" s="1"/>
  <c r="W44" i="40"/>
  <c r="W45" i="40" s="1"/>
  <c r="H45" i="38"/>
  <c r="P45" i="38"/>
  <c r="Z25" i="38"/>
  <c r="I44" i="38"/>
  <c r="Q44" i="38"/>
  <c r="Y44" i="38"/>
  <c r="H45" i="37"/>
  <c r="P45" i="37"/>
  <c r="H45" i="36"/>
  <c r="P45" i="36"/>
  <c r="AA44" i="33"/>
  <c r="J44" i="33"/>
  <c r="R44" i="33"/>
  <c r="J45" i="28"/>
  <c r="O45" i="25"/>
  <c r="W45" i="25"/>
  <c r="N45" i="45"/>
  <c r="G44" i="45"/>
  <c r="O44" i="45"/>
  <c r="W44" i="45"/>
  <c r="O45" i="44"/>
  <c r="Q45" i="44"/>
  <c r="H45" i="39"/>
  <c r="P45" i="39"/>
  <c r="X44" i="39"/>
  <c r="Y45" i="36"/>
  <c r="O45" i="28"/>
  <c r="W45" i="28"/>
  <c r="O45" i="27"/>
  <c r="W45" i="27"/>
  <c r="O45" i="26"/>
  <c r="AA45" i="49"/>
  <c r="J26" i="49"/>
  <c r="J45" i="49" s="1"/>
  <c r="R26" i="49"/>
  <c r="R45" i="49" s="1"/>
  <c r="U45" i="47"/>
  <c r="E45" i="46"/>
  <c r="M45" i="46"/>
  <c r="U45" i="46"/>
  <c r="H45" i="44"/>
  <c r="T45" i="44"/>
  <c r="Z50" i="44"/>
  <c r="P45" i="42"/>
  <c r="C44" i="42"/>
  <c r="K44" i="42"/>
  <c r="K45" i="42" s="1"/>
  <c r="S44" i="42"/>
  <c r="S45" i="42" s="1"/>
  <c r="AA44" i="42"/>
  <c r="H45" i="40"/>
  <c r="P45" i="40"/>
  <c r="X44" i="40"/>
  <c r="I45" i="39"/>
  <c r="Q45" i="39"/>
  <c r="Y45" i="39"/>
  <c r="Z37" i="39"/>
  <c r="J45" i="38"/>
  <c r="R45" i="38"/>
  <c r="J45" i="37"/>
  <c r="R45" i="37"/>
  <c r="J45" i="36"/>
  <c r="R45" i="36"/>
  <c r="C44" i="36"/>
  <c r="C45" i="36" s="1"/>
  <c r="K44" i="36"/>
  <c r="K45" i="36" s="1"/>
  <c r="O45" i="29"/>
  <c r="V26" i="51"/>
  <c r="O44" i="51"/>
  <c r="O45" i="51" s="1"/>
  <c r="G44" i="50"/>
  <c r="G45" i="50" s="1"/>
  <c r="O44" i="50"/>
  <c r="O45" i="50" s="1"/>
  <c r="W44" i="50"/>
  <c r="W45" i="50" s="1"/>
  <c r="C45" i="49"/>
  <c r="K45" i="49"/>
  <c r="S45" i="49"/>
  <c r="E45" i="49"/>
  <c r="N45" i="47"/>
  <c r="V45" i="47"/>
  <c r="G44" i="47"/>
  <c r="O44" i="47"/>
  <c r="W44" i="47"/>
  <c r="F45" i="46"/>
  <c r="N45" i="46"/>
  <c r="G44" i="46"/>
  <c r="G45" i="46" s="1"/>
  <c r="O44" i="46"/>
  <c r="O45" i="46" s="1"/>
  <c r="W44" i="46"/>
  <c r="W45" i="46" s="1"/>
  <c r="H45" i="45"/>
  <c r="P45" i="45"/>
  <c r="Z26" i="45"/>
  <c r="AA44" i="44"/>
  <c r="J44" i="43"/>
  <c r="J45" i="43" s="1"/>
  <c r="R44" i="43"/>
  <c r="R45" i="43" s="1"/>
  <c r="Z37" i="43"/>
  <c r="G44" i="41"/>
  <c r="G45" i="41" s="1"/>
  <c r="O44" i="41"/>
  <c r="O45" i="41" s="1"/>
  <c r="W44" i="41"/>
  <c r="W45" i="41" s="1"/>
  <c r="J44" i="40"/>
  <c r="J45" i="40" s="1"/>
  <c r="R44" i="40"/>
  <c r="AA44" i="39"/>
  <c r="AA45" i="39" s="1"/>
  <c r="C44" i="38"/>
  <c r="C45" i="38" s="1"/>
  <c r="K44" i="38"/>
  <c r="K45" i="38" s="1"/>
  <c r="S44" i="38"/>
  <c r="AA44" i="38"/>
  <c r="C44" i="37"/>
  <c r="C45" i="37" s="1"/>
  <c r="K44" i="37"/>
  <c r="K45" i="37" s="1"/>
  <c r="S44" i="37"/>
  <c r="AA44" i="37"/>
  <c r="AA45" i="37" s="1"/>
  <c r="H26" i="33"/>
  <c r="H45" i="33" s="1"/>
  <c r="P26" i="33"/>
  <c r="P45" i="33" s="1"/>
  <c r="C26" i="32"/>
  <c r="C45" i="32" s="1"/>
  <c r="K26" i="32"/>
  <c r="K45" i="32" s="1"/>
  <c r="S26" i="32"/>
  <c r="S45" i="32" s="1"/>
  <c r="E26" i="31"/>
  <c r="E45" i="31" s="1"/>
  <c r="M26" i="31"/>
  <c r="M45" i="31" s="1"/>
  <c r="U26" i="31"/>
  <c r="U45" i="31" s="1"/>
  <c r="W45" i="24"/>
  <c r="I44" i="36"/>
  <c r="I45" i="36" s="1"/>
  <c r="Q44" i="36"/>
  <c r="Q45" i="36" s="1"/>
  <c r="Y44" i="36"/>
  <c r="I45" i="35"/>
  <c r="Q45" i="35"/>
  <c r="Y45" i="35"/>
  <c r="I45" i="34"/>
  <c r="Q45" i="34"/>
  <c r="Y45" i="34"/>
  <c r="J44" i="34"/>
  <c r="R44" i="34"/>
  <c r="R45" i="34" s="1"/>
  <c r="C45" i="33"/>
  <c r="K45" i="33"/>
  <c r="S45" i="33"/>
  <c r="AA45" i="33"/>
  <c r="D45" i="33"/>
  <c r="L45" i="33"/>
  <c r="T45" i="33"/>
  <c r="G26" i="31"/>
  <c r="G45" i="31" s="1"/>
  <c r="O26" i="31"/>
  <c r="O45" i="31" s="1"/>
  <c r="W26" i="31"/>
  <c r="W45" i="31" s="1"/>
  <c r="Y26" i="30"/>
  <c r="Y45" i="30" s="1"/>
  <c r="Z25" i="30"/>
  <c r="AA26" i="29"/>
  <c r="E44" i="29"/>
  <c r="E45" i="29" s="1"/>
  <c r="M44" i="29"/>
  <c r="U44" i="29"/>
  <c r="H45" i="28"/>
  <c r="P45" i="28"/>
  <c r="F44" i="28"/>
  <c r="N44" i="28"/>
  <c r="N45" i="28" s="1"/>
  <c r="V44" i="28"/>
  <c r="H45" i="27"/>
  <c r="Z25" i="27"/>
  <c r="F44" i="25"/>
  <c r="N44" i="25"/>
  <c r="V44" i="25"/>
  <c r="E45" i="24"/>
  <c r="M45" i="24"/>
  <c r="F26" i="23"/>
  <c r="N26" i="23"/>
  <c r="V26" i="23"/>
  <c r="AA44" i="23"/>
  <c r="F26" i="22"/>
  <c r="F45" i="22" s="1"/>
  <c r="N26" i="22"/>
  <c r="N45" i="22" s="1"/>
  <c r="I45" i="19"/>
  <c r="Q45" i="19"/>
  <c r="Y45" i="19"/>
  <c r="P44" i="15"/>
  <c r="R45" i="14"/>
  <c r="AA44" i="35"/>
  <c r="AA45" i="35" s="1"/>
  <c r="R44" i="35"/>
  <c r="J45" i="34"/>
  <c r="J45" i="30"/>
  <c r="R45" i="30"/>
  <c r="C26" i="29"/>
  <c r="C45" i="29" s="1"/>
  <c r="AA45" i="26"/>
  <c r="R45" i="26"/>
  <c r="E45" i="25"/>
  <c r="M45" i="25"/>
  <c r="U45" i="25"/>
  <c r="F26" i="24"/>
  <c r="N26" i="24"/>
  <c r="V26" i="24"/>
  <c r="G45" i="22"/>
  <c r="O45" i="22"/>
  <c r="L45" i="16"/>
  <c r="X44" i="16"/>
  <c r="Z44" i="16" s="1"/>
  <c r="Z37" i="16"/>
  <c r="M45" i="13"/>
  <c r="G45" i="11"/>
  <c r="D45" i="34"/>
  <c r="L45" i="34"/>
  <c r="T45" i="34"/>
  <c r="I45" i="31"/>
  <c r="Q45" i="31"/>
  <c r="Y45" i="31"/>
  <c r="X26" i="31"/>
  <c r="Z26" i="31" s="1"/>
  <c r="J44" i="31"/>
  <c r="R44" i="31"/>
  <c r="C45" i="30"/>
  <c r="D45" i="29"/>
  <c r="L45" i="29"/>
  <c r="T45" i="29"/>
  <c r="F45" i="26"/>
  <c r="F26" i="25"/>
  <c r="N26" i="25"/>
  <c r="V26" i="25"/>
  <c r="G45" i="24"/>
  <c r="X44" i="24"/>
  <c r="X45" i="22"/>
  <c r="X44" i="20"/>
  <c r="Z44" i="20" s="1"/>
  <c r="Z37" i="20"/>
  <c r="E45" i="15"/>
  <c r="P45" i="14"/>
  <c r="Z26" i="14"/>
  <c r="X45" i="14"/>
  <c r="X44" i="4"/>
  <c r="Z44" i="4" s="1"/>
  <c r="Z37" i="4"/>
  <c r="D26" i="35"/>
  <c r="D45" i="35" s="1"/>
  <c r="L26" i="35"/>
  <c r="L45" i="35" s="1"/>
  <c r="T26" i="35"/>
  <c r="T45" i="35" s="1"/>
  <c r="F26" i="33"/>
  <c r="N26" i="33"/>
  <c r="V26" i="33"/>
  <c r="E26" i="33"/>
  <c r="M26" i="33"/>
  <c r="M45" i="33" s="1"/>
  <c r="U26" i="33"/>
  <c r="U45" i="33" s="1"/>
  <c r="M45" i="29"/>
  <c r="U45" i="29"/>
  <c r="J45" i="27"/>
  <c r="Z37" i="27"/>
  <c r="G45" i="25"/>
  <c r="X44" i="25"/>
  <c r="Z44" i="25" s="1"/>
  <c r="J45" i="24"/>
  <c r="R45" i="24"/>
  <c r="I45" i="23"/>
  <c r="U45" i="21"/>
  <c r="X44" i="19"/>
  <c r="Z44" i="19" s="1"/>
  <c r="J45" i="17"/>
  <c r="R45" i="16"/>
  <c r="V45" i="15"/>
  <c r="E45" i="35"/>
  <c r="M45" i="35"/>
  <c r="U45" i="35"/>
  <c r="G26" i="33"/>
  <c r="G45" i="33" s="1"/>
  <c r="O26" i="33"/>
  <c r="O45" i="33" s="1"/>
  <c r="W26" i="33"/>
  <c r="W45" i="33" s="1"/>
  <c r="Z44" i="33"/>
  <c r="I26" i="32"/>
  <c r="I45" i="32" s="1"/>
  <c r="Q26" i="32"/>
  <c r="Q45" i="32" s="1"/>
  <c r="Y26" i="32"/>
  <c r="Y45" i="32" s="1"/>
  <c r="X26" i="32"/>
  <c r="Z26" i="32" s="1"/>
  <c r="AA44" i="32"/>
  <c r="AA45" i="32" s="1"/>
  <c r="J44" i="32"/>
  <c r="R44" i="32"/>
  <c r="C26" i="31"/>
  <c r="C45" i="31" s="1"/>
  <c r="K26" i="31"/>
  <c r="K45" i="31" s="1"/>
  <c r="S26" i="31"/>
  <c r="S45" i="31" s="1"/>
  <c r="F45" i="29"/>
  <c r="N45" i="29"/>
  <c r="Q44" i="29"/>
  <c r="Q45" i="29" s="1"/>
  <c r="Y44" i="29"/>
  <c r="R44" i="28"/>
  <c r="R45" i="28" s="1"/>
  <c r="Z37" i="28"/>
  <c r="J45" i="25"/>
  <c r="R45" i="25"/>
  <c r="I45" i="24"/>
  <c r="Q45" i="24"/>
  <c r="Y45" i="24"/>
  <c r="AA44" i="24"/>
  <c r="J45" i="23"/>
  <c r="AA26" i="22"/>
  <c r="AA45" i="22" s="1"/>
  <c r="V45" i="21"/>
  <c r="F26" i="17"/>
  <c r="F45" i="17" s="1"/>
  <c r="N26" i="17"/>
  <c r="V26" i="17"/>
  <c r="V45" i="17" s="1"/>
  <c r="J45" i="16"/>
  <c r="G45" i="26"/>
  <c r="F44" i="26"/>
  <c r="N44" i="26"/>
  <c r="N45" i="26" s="1"/>
  <c r="V44" i="26"/>
  <c r="V45" i="26" s="1"/>
  <c r="I45" i="25"/>
  <c r="Q45" i="25"/>
  <c r="Y45" i="25"/>
  <c r="AA44" i="25"/>
  <c r="D44" i="24"/>
  <c r="L44" i="24"/>
  <c r="T44" i="24"/>
  <c r="C44" i="24"/>
  <c r="C45" i="24" s="1"/>
  <c r="K44" i="24"/>
  <c r="K45" i="24" s="1"/>
  <c r="S44" i="24"/>
  <c r="K45" i="18"/>
  <c r="Z50" i="14"/>
  <c r="P45" i="13"/>
  <c r="Z26" i="13"/>
  <c r="X45" i="13"/>
  <c r="Z45" i="13" s="1"/>
  <c r="X26" i="9"/>
  <c r="X45" i="9" s="1"/>
  <c r="Z45" i="9" s="1"/>
  <c r="Z25" i="9"/>
  <c r="G26" i="30"/>
  <c r="G45" i="30" s="1"/>
  <c r="O26" i="30"/>
  <c r="O45" i="30" s="1"/>
  <c r="W26" i="30"/>
  <c r="W45" i="30" s="1"/>
  <c r="S45" i="30"/>
  <c r="H44" i="30"/>
  <c r="P44" i="30"/>
  <c r="Z50" i="30"/>
  <c r="H45" i="29"/>
  <c r="AA44" i="29"/>
  <c r="F26" i="28"/>
  <c r="V26" i="28"/>
  <c r="V45" i="28" s="1"/>
  <c r="D44" i="28"/>
  <c r="L44" i="28"/>
  <c r="T44" i="28"/>
  <c r="C44" i="28"/>
  <c r="C45" i="28" s="1"/>
  <c r="K44" i="28"/>
  <c r="K45" i="28" s="1"/>
  <c r="S44" i="28"/>
  <c r="K45" i="27"/>
  <c r="E44" i="27"/>
  <c r="E45" i="27" s="1"/>
  <c r="M44" i="27"/>
  <c r="M45" i="27" s="1"/>
  <c r="U44" i="27"/>
  <c r="Z50" i="27"/>
  <c r="H45" i="26"/>
  <c r="P45" i="26"/>
  <c r="D44" i="25"/>
  <c r="L44" i="25"/>
  <c r="T44" i="25"/>
  <c r="E44" i="24"/>
  <c r="M44" i="24"/>
  <c r="U44" i="24"/>
  <c r="U45" i="24" s="1"/>
  <c r="R45" i="23"/>
  <c r="C44" i="23"/>
  <c r="C45" i="23" s="1"/>
  <c r="K44" i="23"/>
  <c r="S44" i="23"/>
  <c r="K26" i="22"/>
  <c r="S26" i="22"/>
  <c r="I44" i="22"/>
  <c r="I45" i="22" s="1"/>
  <c r="Y44" i="22"/>
  <c r="Y45" i="22" s="1"/>
  <c r="J45" i="21"/>
  <c r="R45" i="21"/>
  <c r="J44" i="21"/>
  <c r="R44" i="21"/>
  <c r="F26" i="20"/>
  <c r="V26" i="20"/>
  <c r="F26" i="19"/>
  <c r="F45" i="19" s="1"/>
  <c r="N26" i="19"/>
  <c r="N45" i="19" s="1"/>
  <c r="V26" i="19"/>
  <c r="V45" i="19" s="1"/>
  <c r="X44" i="18"/>
  <c r="Z44" i="18" s="1"/>
  <c r="H45" i="17"/>
  <c r="P45" i="17"/>
  <c r="C44" i="17"/>
  <c r="K44" i="17"/>
  <c r="S44" i="17"/>
  <c r="AA44" i="17"/>
  <c r="AA45" i="17" s="1"/>
  <c r="F26" i="16"/>
  <c r="F45" i="16" s="1"/>
  <c r="N26" i="16"/>
  <c r="N45" i="16" s="1"/>
  <c r="V26" i="16"/>
  <c r="V45" i="16" s="1"/>
  <c r="G44" i="14"/>
  <c r="G45" i="14" s="1"/>
  <c r="O44" i="14"/>
  <c r="O45" i="14" s="1"/>
  <c r="W44" i="14"/>
  <c r="W45" i="14" s="1"/>
  <c r="J26" i="13"/>
  <c r="R26" i="13"/>
  <c r="R45" i="13" s="1"/>
  <c r="H45" i="11"/>
  <c r="P45" i="11"/>
  <c r="I45" i="10"/>
  <c r="Q45" i="10"/>
  <c r="L26" i="22"/>
  <c r="G45" i="20"/>
  <c r="O45" i="20"/>
  <c r="W45" i="20"/>
  <c r="G45" i="19"/>
  <c r="O45" i="19"/>
  <c r="W45" i="19"/>
  <c r="F26" i="18"/>
  <c r="N26" i="18"/>
  <c r="I45" i="17"/>
  <c r="Q45" i="17"/>
  <c r="Y45" i="17"/>
  <c r="G45" i="16"/>
  <c r="O45" i="16"/>
  <c r="W45" i="16"/>
  <c r="J26" i="14"/>
  <c r="I45" i="14"/>
  <c r="Y45" i="14"/>
  <c r="J26" i="12"/>
  <c r="R26" i="12"/>
  <c r="R45" i="12" s="1"/>
  <c r="X44" i="12"/>
  <c r="Z44" i="12" s="1"/>
  <c r="X44" i="11"/>
  <c r="Z44" i="11" s="1"/>
  <c r="F44" i="23"/>
  <c r="N44" i="23"/>
  <c r="V44" i="23"/>
  <c r="E45" i="22"/>
  <c r="M45" i="22"/>
  <c r="U45" i="22"/>
  <c r="D26" i="21"/>
  <c r="D45" i="21" s="1"/>
  <c r="T26" i="21"/>
  <c r="E44" i="21"/>
  <c r="E45" i="21" s="1"/>
  <c r="M44" i="21"/>
  <c r="U44" i="21"/>
  <c r="H45" i="20"/>
  <c r="P45" i="20"/>
  <c r="H45" i="19"/>
  <c r="P45" i="19"/>
  <c r="Z25" i="19"/>
  <c r="K44" i="19"/>
  <c r="AA44" i="19"/>
  <c r="G45" i="18"/>
  <c r="O45" i="18"/>
  <c r="W45" i="18"/>
  <c r="F44" i="17"/>
  <c r="N44" i="17"/>
  <c r="V44" i="17"/>
  <c r="Z50" i="17"/>
  <c r="H45" i="16"/>
  <c r="P45" i="16"/>
  <c r="D44" i="16"/>
  <c r="D45" i="16" s="1"/>
  <c r="L44" i="16"/>
  <c r="T44" i="16"/>
  <c r="T45" i="16" s="1"/>
  <c r="C44" i="16"/>
  <c r="C45" i="16" s="1"/>
  <c r="K44" i="16"/>
  <c r="K45" i="16" s="1"/>
  <c r="S44" i="16"/>
  <c r="S45" i="16" s="1"/>
  <c r="AA44" i="16"/>
  <c r="AA45" i="16" s="1"/>
  <c r="D44" i="15"/>
  <c r="L44" i="15"/>
  <c r="L45" i="15" s="1"/>
  <c r="T44" i="15"/>
  <c r="AA26" i="14"/>
  <c r="J44" i="14"/>
  <c r="D26" i="13"/>
  <c r="D45" i="13" s="1"/>
  <c r="T26" i="13"/>
  <c r="T45" i="13" s="1"/>
  <c r="Z37" i="13"/>
  <c r="Y45" i="12"/>
  <c r="D45" i="10"/>
  <c r="H45" i="6"/>
  <c r="G45" i="5"/>
  <c r="O45" i="5"/>
  <c r="W45" i="5"/>
  <c r="AA45" i="2"/>
  <c r="F44" i="21"/>
  <c r="F45" i="21" s="1"/>
  <c r="N44" i="21"/>
  <c r="N45" i="21" s="1"/>
  <c r="V44" i="21"/>
  <c r="L44" i="20"/>
  <c r="T44" i="20"/>
  <c r="R45" i="20"/>
  <c r="E44" i="19"/>
  <c r="E45" i="19" s="1"/>
  <c r="M44" i="19"/>
  <c r="M45" i="19" s="1"/>
  <c r="U44" i="19"/>
  <c r="Z50" i="19"/>
  <c r="H45" i="18"/>
  <c r="Z25" i="18"/>
  <c r="I45" i="16"/>
  <c r="Q45" i="16"/>
  <c r="Y45" i="16"/>
  <c r="E44" i="16"/>
  <c r="E45" i="16" s="1"/>
  <c r="M44" i="16"/>
  <c r="M45" i="16" s="1"/>
  <c r="U44" i="16"/>
  <c r="U45" i="16" s="1"/>
  <c r="F45" i="15"/>
  <c r="N45" i="15"/>
  <c r="E44" i="15"/>
  <c r="M44" i="15"/>
  <c r="M45" i="15" s="1"/>
  <c r="U44" i="15"/>
  <c r="U45" i="15" s="1"/>
  <c r="L45" i="14"/>
  <c r="T45" i="14"/>
  <c r="AA45" i="7"/>
  <c r="I45" i="18"/>
  <c r="Q45" i="18"/>
  <c r="Y45" i="18"/>
  <c r="O45" i="15"/>
  <c r="W45" i="15"/>
  <c r="F45" i="13"/>
  <c r="N45" i="13"/>
  <c r="V45" i="13"/>
  <c r="E26" i="10"/>
  <c r="E45" i="10" s="1"/>
  <c r="M26" i="10"/>
  <c r="M45" i="10" s="1"/>
  <c r="U26" i="10"/>
  <c r="G45" i="8"/>
  <c r="O45" i="8"/>
  <c r="W45" i="8"/>
  <c r="Z37" i="7"/>
  <c r="X44" i="7"/>
  <c r="Z44" i="7" s="1"/>
  <c r="AA45" i="4"/>
  <c r="I44" i="23"/>
  <c r="Q44" i="23"/>
  <c r="Q45" i="23" s="1"/>
  <c r="Y44" i="23"/>
  <c r="Y45" i="23" s="1"/>
  <c r="P45" i="22"/>
  <c r="Z26" i="22"/>
  <c r="Z25" i="22"/>
  <c r="G44" i="22"/>
  <c r="O44" i="22"/>
  <c r="W44" i="22"/>
  <c r="W45" i="22" s="1"/>
  <c r="G45" i="21"/>
  <c r="O45" i="21"/>
  <c r="W45" i="21"/>
  <c r="F44" i="20"/>
  <c r="N44" i="20"/>
  <c r="N45" i="20" s="1"/>
  <c r="V44" i="20"/>
  <c r="E44" i="18"/>
  <c r="E45" i="18" s="1"/>
  <c r="M44" i="18"/>
  <c r="U44" i="18"/>
  <c r="P45" i="15"/>
  <c r="X45" i="15"/>
  <c r="Z45" i="15" s="1"/>
  <c r="F45" i="14"/>
  <c r="N45" i="14"/>
  <c r="V45" i="14"/>
  <c r="E44" i="14"/>
  <c r="E45" i="14" s="1"/>
  <c r="M44" i="14"/>
  <c r="M45" i="14" s="1"/>
  <c r="U44" i="14"/>
  <c r="U45" i="14" s="1"/>
  <c r="G45" i="13"/>
  <c r="O45" i="13"/>
  <c r="E44" i="13"/>
  <c r="E45" i="13" s="1"/>
  <c r="F45" i="12"/>
  <c r="N45" i="12"/>
  <c r="V45" i="12"/>
  <c r="Q45" i="12"/>
  <c r="I45" i="11"/>
  <c r="Q45" i="11"/>
  <c r="Y45" i="11"/>
  <c r="J45" i="3"/>
  <c r="M44" i="13"/>
  <c r="U44" i="13"/>
  <c r="U45" i="13" s="1"/>
  <c r="M26" i="12"/>
  <c r="M45" i="12" s="1"/>
  <c r="G44" i="12"/>
  <c r="G45" i="12" s="1"/>
  <c r="O44" i="12"/>
  <c r="O45" i="12" s="1"/>
  <c r="W44" i="12"/>
  <c r="W45" i="12" s="1"/>
  <c r="G44" i="11"/>
  <c r="O44" i="11"/>
  <c r="O45" i="11" s="1"/>
  <c r="W44" i="11"/>
  <c r="W45" i="11" s="1"/>
  <c r="AA44" i="9"/>
  <c r="C44" i="6"/>
  <c r="K44" i="6"/>
  <c r="S44" i="6"/>
  <c r="S45" i="6" s="1"/>
  <c r="F26" i="5"/>
  <c r="F45" i="5" s="1"/>
  <c r="N26" i="5"/>
  <c r="N45" i="5" s="1"/>
  <c r="V26" i="5"/>
  <c r="V45" i="5" s="1"/>
  <c r="C44" i="5"/>
  <c r="K44" i="5"/>
  <c r="S44" i="5"/>
  <c r="E45" i="3"/>
  <c r="M45" i="3"/>
  <c r="U45" i="3"/>
  <c r="C44" i="3"/>
  <c r="K44" i="3"/>
  <c r="S44" i="3"/>
  <c r="X44" i="3"/>
  <c r="Z44" i="3" s="1"/>
  <c r="J26" i="2"/>
  <c r="R26" i="2"/>
  <c r="J44" i="2"/>
  <c r="R44" i="2"/>
  <c r="E26" i="11"/>
  <c r="E45" i="11" s="1"/>
  <c r="M26" i="11"/>
  <c r="M45" i="11" s="1"/>
  <c r="U26" i="11"/>
  <c r="U45" i="11" s="1"/>
  <c r="F45" i="10"/>
  <c r="N45" i="10"/>
  <c r="V45" i="10"/>
  <c r="C45" i="10"/>
  <c r="K45" i="10"/>
  <c r="J44" i="10"/>
  <c r="R44" i="10"/>
  <c r="X44" i="9"/>
  <c r="Z44" i="9" s="1"/>
  <c r="H26" i="8"/>
  <c r="H45" i="8" s="1"/>
  <c r="P26" i="8"/>
  <c r="P45" i="8" s="1"/>
  <c r="X26" i="8"/>
  <c r="H44" i="8"/>
  <c r="P44" i="8"/>
  <c r="X44" i="8"/>
  <c r="Z44" i="8" s="1"/>
  <c r="K26" i="7"/>
  <c r="K45" i="7" s="1"/>
  <c r="D45" i="6"/>
  <c r="L45" i="6"/>
  <c r="T45" i="6"/>
  <c r="H45" i="5"/>
  <c r="P45" i="5"/>
  <c r="G45" i="3"/>
  <c r="O45" i="3"/>
  <c r="O44" i="13"/>
  <c r="W44" i="13"/>
  <c r="W45" i="13" s="1"/>
  <c r="Z50" i="13"/>
  <c r="H45" i="12"/>
  <c r="P45" i="12"/>
  <c r="C44" i="12"/>
  <c r="K44" i="12"/>
  <c r="S44" i="12"/>
  <c r="AA44" i="12"/>
  <c r="J44" i="12"/>
  <c r="R44" i="12"/>
  <c r="F45" i="11"/>
  <c r="N45" i="11"/>
  <c r="V45" i="11"/>
  <c r="C44" i="11"/>
  <c r="K44" i="11"/>
  <c r="S44" i="11"/>
  <c r="AA44" i="11"/>
  <c r="AA45" i="11" s="1"/>
  <c r="J44" i="11"/>
  <c r="J45" i="11" s="1"/>
  <c r="R44" i="11"/>
  <c r="G45" i="10"/>
  <c r="D44" i="10"/>
  <c r="L44" i="10"/>
  <c r="T44" i="10"/>
  <c r="C26" i="9"/>
  <c r="C45" i="9" s="1"/>
  <c r="K26" i="9"/>
  <c r="K45" i="9" s="1"/>
  <c r="S26" i="9"/>
  <c r="S45" i="9" s="1"/>
  <c r="AA26" i="9"/>
  <c r="AA45" i="9" s="1"/>
  <c r="E44" i="9"/>
  <c r="E45" i="9" s="1"/>
  <c r="M44" i="9"/>
  <c r="U44" i="9"/>
  <c r="U45" i="9" s="1"/>
  <c r="E26" i="7"/>
  <c r="E45" i="7" s="1"/>
  <c r="M26" i="7"/>
  <c r="M45" i="7" s="1"/>
  <c r="U26" i="7"/>
  <c r="U45" i="7" s="1"/>
  <c r="J44" i="7"/>
  <c r="J45" i="7" s="1"/>
  <c r="R44" i="7"/>
  <c r="E26" i="6"/>
  <c r="E45" i="6" s="1"/>
  <c r="M26" i="6"/>
  <c r="M45" i="6" s="1"/>
  <c r="U26" i="6"/>
  <c r="U45" i="6" s="1"/>
  <c r="D45" i="4"/>
  <c r="L45" i="4"/>
  <c r="T45" i="4"/>
  <c r="J44" i="4"/>
  <c r="R44" i="4"/>
  <c r="R45" i="4" s="1"/>
  <c r="H45" i="3"/>
  <c r="P45" i="3"/>
  <c r="E45" i="2"/>
  <c r="M45" i="2"/>
  <c r="U45" i="2"/>
  <c r="E44" i="2"/>
  <c r="M44" i="2"/>
  <c r="U44" i="2"/>
  <c r="U44" i="10"/>
  <c r="M45" i="9"/>
  <c r="G45" i="9"/>
  <c r="G45" i="7"/>
  <c r="O45" i="7"/>
  <c r="W45" i="7"/>
  <c r="G45" i="6"/>
  <c r="O45" i="6"/>
  <c r="W45" i="6"/>
  <c r="N45" i="4"/>
  <c r="V45" i="4"/>
  <c r="W44" i="3"/>
  <c r="W45" i="3" s="1"/>
  <c r="G45" i="2"/>
  <c r="O45" i="2"/>
  <c r="W45" i="2"/>
  <c r="J26" i="10"/>
  <c r="R26" i="10"/>
  <c r="F45" i="9"/>
  <c r="N45" i="9"/>
  <c r="D45" i="5"/>
  <c r="L45" i="5"/>
  <c r="T45" i="5"/>
  <c r="G45" i="4"/>
  <c r="O45" i="4"/>
  <c r="W45" i="4"/>
  <c r="I44" i="3"/>
  <c r="I45" i="3" s="1"/>
  <c r="Q44" i="3"/>
  <c r="Q45" i="3" s="1"/>
  <c r="Y44" i="3"/>
  <c r="Y45" i="3" s="1"/>
  <c r="H45" i="2"/>
  <c r="P45" i="2"/>
  <c r="J26" i="11"/>
  <c r="R26" i="11"/>
  <c r="G44" i="10"/>
  <c r="O44" i="10"/>
  <c r="O45" i="10" s="1"/>
  <c r="W44" i="10"/>
  <c r="W45" i="10" s="1"/>
  <c r="E45" i="8"/>
  <c r="U45" i="8"/>
  <c r="E44" i="8"/>
  <c r="M44" i="8"/>
  <c r="M45" i="8" s="1"/>
  <c r="U44" i="8"/>
  <c r="H26" i="7"/>
  <c r="P26" i="7"/>
  <c r="X26" i="7"/>
  <c r="H45" i="4"/>
  <c r="P45" i="4"/>
  <c r="J44" i="3"/>
  <c r="R44" i="3"/>
  <c r="R45" i="3" s="1"/>
  <c r="Z26" i="54"/>
  <c r="Q45" i="54"/>
  <c r="E45" i="53"/>
  <c r="M45" i="53"/>
  <c r="U45" i="53"/>
  <c r="R45" i="52"/>
  <c r="G45" i="51"/>
  <c r="R45" i="54"/>
  <c r="V45" i="51"/>
  <c r="P45" i="1"/>
  <c r="Z26" i="1"/>
  <c r="X45" i="1"/>
  <c r="M45" i="55"/>
  <c r="U45" i="55"/>
  <c r="C45" i="52"/>
  <c r="K45" i="52"/>
  <c r="S45" i="52"/>
  <c r="AA45" i="52"/>
  <c r="Q45" i="51"/>
  <c r="Z26" i="51"/>
  <c r="Z26" i="53"/>
  <c r="Z26" i="55"/>
  <c r="I45" i="54"/>
  <c r="J45" i="52"/>
  <c r="P45" i="50"/>
  <c r="I45" i="51"/>
  <c r="R45" i="55"/>
  <c r="J45" i="54"/>
  <c r="Y45" i="1"/>
  <c r="E45" i="1"/>
  <c r="M45" i="1"/>
  <c r="U45" i="1"/>
  <c r="I45" i="1"/>
  <c r="C45" i="53"/>
  <c r="K45" i="53"/>
  <c r="S45" i="53"/>
  <c r="Y45" i="53"/>
  <c r="P45" i="52"/>
  <c r="Z26" i="52"/>
  <c r="Q45" i="52"/>
  <c r="K45" i="51"/>
  <c r="AA45" i="51"/>
  <c r="Z37" i="1"/>
  <c r="X44" i="1"/>
  <c r="Z44" i="1" s="1"/>
  <c r="Z37" i="55"/>
  <c r="N45" i="50"/>
  <c r="X44" i="50"/>
  <c r="Z44" i="50" s="1"/>
  <c r="T45" i="49"/>
  <c r="T45" i="47"/>
  <c r="T45" i="45"/>
  <c r="Z26" i="40"/>
  <c r="X45" i="40"/>
  <c r="Z44" i="40"/>
  <c r="Z13" i="1"/>
  <c r="I45" i="50"/>
  <c r="Y45" i="49"/>
  <c r="I45" i="48"/>
  <c r="Y45" i="47"/>
  <c r="I45" i="46"/>
  <c r="Y45" i="45"/>
  <c r="U45" i="44"/>
  <c r="I45" i="44"/>
  <c r="V45" i="48"/>
  <c r="X45" i="48"/>
  <c r="Z45" i="48" s="1"/>
  <c r="V45" i="46"/>
  <c r="V45" i="44"/>
  <c r="C45" i="43"/>
  <c r="S45" i="43"/>
  <c r="N45" i="42"/>
  <c r="R45" i="51"/>
  <c r="X44" i="51"/>
  <c r="Z44" i="51" s="1"/>
  <c r="Y45" i="50"/>
  <c r="X44" i="48"/>
  <c r="Z44" i="48" s="1"/>
  <c r="Z37" i="48"/>
  <c r="X44" i="46"/>
  <c r="Z44" i="46" s="1"/>
  <c r="Z37" i="46"/>
  <c r="X44" i="44"/>
  <c r="Z44" i="44" s="1"/>
  <c r="Z37" i="44"/>
  <c r="X44" i="55"/>
  <c r="Z44" i="55" s="1"/>
  <c r="Z37" i="54"/>
  <c r="X44" i="54"/>
  <c r="Z44" i="54" s="1"/>
  <c r="Z37" i="53"/>
  <c r="X44" i="53"/>
  <c r="Z44" i="53" s="1"/>
  <c r="X44" i="52"/>
  <c r="Z44" i="52" s="1"/>
  <c r="D45" i="47"/>
  <c r="D45" i="45"/>
  <c r="P45" i="44"/>
  <c r="Z26" i="44"/>
  <c r="X26" i="42"/>
  <c r="Z13" i="42"/>
  <c r="V45" i="42"/>
  <c r="C44" i="51"/>
  <c r="C45" i="51" s="1"/>
  <c r="K44" i="51"/>
  <c r="S44" i="51"/>
  <c r="S45" i="51" s="1"/>
  <c r="AA44" i="51"/>
  <c r="R44" i="50"/>
  <c r="R45" i="50" s="1"/>
  <c r="I45" i="49"/>
  <c r="Y45" i="48"/>
  <c r="I45" i="47"/>
  <c r="Y45" i="46"/>
  <c r="I45" i="45"/>
  <c r="Y45" i="44"/>
  <c r="Q45" i="50"/>
  <c r="F45" i="49"/>
  <c r="L45" i="49"/>
  <c r="F45" i="47"/>
  <c r="L45" i="47"/>
  <c r="F45" i="45"/>
  <c r="L45" i="45"/>
  <c r="X45" i="45"/>
  <c r="Z45" i="45" s="1"/>
  <c r="J45" i="44"/>
  <c r="AA45" i="42"/>
  <c r="E44" i="51"/>
  <c r="E45" i="51" s="1"/>
  <c r="M44" i="51"/>
  <c r="M45" i="51" s="1"/>
  <c r="G45" i="49"/>
  <c r="O45" i="49"/>
  <c r="W45" i="49"/>
  <c r="Q45" i="49"/>
  <c r="X44" i="49"/>
  <c r="Z44" i="49" s="1"/>
  <c r="Z37" i="49"/>
  <c r="C45" i="48"/>
  <c r="K45" i="48"/>
  <c r="S45" i="48"/>
  <c r="G45" i="47"/>
  <c r="O45" i="47"/>
  <c r="W45" i="47"/>
  <c r="Q45" i="47"/>
  <c r="X44" i="47"/>
  <c r="Z44" i="47" s="1"/>
  <c r="Z37" i="47"/>
  <c r="C45" i="46"/>
  <c r="K45" i="46"/>
  <c r="S45" i="46"/>
  <c r="G45" i="45"/>
  <c r="O45" i="45"/>
  <c r="W45" i="45"/>
  <c r="Q45" i="45"/>
  <c r="X44" i="45"/>
  <c r="Z44" i="45" s="1"/>
  <c r="Z37" i="45"/>
  <c r="C45" i="44"/>
  <c r="K45" i="44"/>
  <c r="S45" i="44"/>
  <c r="H45" i="43"/>
  <c r="X26" i="43"/>
  <c r="Z13" i="43"/>
  <c r="W45" i="43"/>
  <c r="C45" i="42"/>
  <c r="E44" i="42"/>
  <c r="E45" i="42" s="1"/>
  <c r="M44" i="42"/>
  <c r="M45" i="42" s="1"/>
  <c r="U44" i="42"/>
  <c r="U45" i="42" s="1"/>
  <c r="H45" i="41"/>
  <c r="X26" i="41"/>
  <c r="Z13" i="41"/>
  <c r="I45" i="40"/>
  <c r="Q45" i="40"/>
  <c r="Y45" i="40"/>
  <c r="AA45" i="40"/>
  <c r="J45" i="39"/>
  <c r="R45" i="39"/>
  <c r="I44" i="43"/>
  <c r="I45" i="43" s="1"/>
  <c r="Q44" i="43"/>
  <c r="Q45" i="43" s="1"/>
  <c r="Y44" i="43"/>
  <c r="Y45" i="43" s="1"/>
  <c r="N45" i="41"/>
  <c r="E44" i="41"/>
  <c r="E45" i="41" s="1"/>
  <c r="M44" i="41"/>
  <c r="U44" i="41"/>
  <c r="D45" i="43"/>
  <c r="L45" i="43"/>
  <c r="T45" i="43"/>
  <c r="X44" i="42"/>
  <c r="Z44" i="42" s="1"/>
  <c r="E45" i="39"/>
  <c r="M45" i="39"/>
  <c r="U45" i="39"/>
  <c r="K45" i="39"/>
  <c r="F45" i="38"/>
  <c r="N45" i="38"/>
  <c r="F45" i="37"/>
  <c r="N45" i="37"/>
  <c r="V45" i="37"/>
  <c r="F45" i="36"/>
  <c r="N45" i="36"/>
  <c r="V45" i="36"/>
  <c r="D45" i="41"/>
  <c r="T45" i="41"/>
  <c r="V45" i="41"/>
  <c r="M45" i="40"/>
  <c r="U45" i="40"/>
  <c r="K45" i="40"/>
  <c r="F45" i="39"/>
  <c r="N45" i="39"/>
  <c r="V45" i="39"/>
  <c r="S45" i="38"/>
  <c r="S45" i="37"/>
  <c r="S45" i="36"/>
  <c r="M45" i="41"/>
  <c r="U45" i="41"/>
  <c r="F45" i="41"/>
  <c r="F45" i="40"/>
  <c r="N45" i="40"/>
  <c r="V45" i="40"/>
  <c r="S45" i="39"/>
  <c r="Z26" i="38"/>
  <c r="X45" i="38"/>
  <c r="W45" i="38"/>
  <c r="Z26" i="37"/>
  <c r="X45" i="37"/>
  <c r="Z45" i="37" s="1"/>
  <c r="W45" i="37"/>
  <c r="Z26" i="36"/>
  <c r="W45" i="36"/>
  <c r="Z13" i="50"/>
  <c r="Z13" i="49"/>
  <c r="Z13" i="48"/>
  <c r="Z13" i="47"/>
  <c r="Z13" i="46"/>
  <c r="Z13" i="45"/>
  <c r="Z13" i="44"/>
  <c r="D45" i="42"/>
  <c r="L45" i="42"/>
  <c r="T45" i="42"/>
  <c r="S45" i="40"/>
  <c r="Z26" i="39"/>
  <c r="X45" i="39"/>
  <c r="Z45" i="39" s="1"/>
  <c r="W45" i="39"/>
  <c r="Z44" i="39"/>
  <c r="I45" i="38"/>
  <c r="Q45" i="38"/>
  <c r="Y45" i="38"/>
  <c r="AA45" i="38"/>
  <c r="Z44" i="38"/>
  <c r="AA45" i="36"/>
  <c r="X26" i="35"/>
  <c r="X45" i="31"/>
  <c r="Z45" i="31" s="1"/>
  <c r="J45" i="29"/>
  <c r="F26" i="35"/>
  <c r="F45" i="35" s="1"/>
  <c r="N26" i="35"/>
  <c r="N45" i="35" s="1"/>
  <c r="V26" i="35"/>
  <c r="V45" i="35" s="1"/>
  <c r="D45" i="31"/>
  <c r="F45" i="33"/>
  <c r="N45" i="33"/>
  <c r="V45" i="33"/>
  <c r="E45" i="33"/>
  <c r="J45" i="32"/>
  <c r="R45" i="32"/>
  <c r="F45" i="31"/>
  <c r="N45" i="31"/>
  <c r="V45" i="31"/>
  <c r="L45" i="31"/>
  <c r="Z13" i="40"/>
  <c r="Z13" i="39"/>
  <c r="Z13" i="38"/>
  <c r="Z13" i="37"/>
  <c r="Z13" i="36"/>
  <c r="J26" i="35"/>
  <c r="J45" i="35" s="1"/>
  <c r="R26" i="35"/>
  <c r="R45" i="35" s="1"/>
  <c r="T45" i="31"/>
  <c r="Z26" i="33"/>
  <c r="F26" i="34"/>
  <c r="F45" i="34" s="1"/>
  <c r="N45" i="34"/>
  <c r="V45" i="34"/>
  <c r="E45" i="34"/>
  <c r="M45" i="34"/>
  <c r="U45" i="34"/>
  <c r="X45" i="34"/>
  <c r="Z45" i="34" s="1"/>
  <c r="J45" i="33"/>
  <c r="R45" i="33"/>
  <c r="F45" i="32"/>
  <c r="N45" i="32"/>
  <c r="V45" i="32"/>
  <c r="E45" i="32"/>
  <c r="M45" i="32"/>
  <c r="U45" i="32"/>
  <c r="J45" i="31"/>
  <c r="R45" i="31"/>
  <c r="AA45" i="29"/>
  <c r="X26" i="28"/>
  <c r="Z13" i="28"/>
  <c r="X26" i="26"/>
  <c r="Z13" i="26"/>
  <c r="T45" i="30"/>
  <c r="S45" i="29"/>
  <c r="AA45" i="27"/>
  <c r="X26" i="21"/>
  <c r="Z13" i="21"/>
  <c r="H26" i="30"/>
  <c r="H45" i="30" s="1"/>
  <c r="P26" i="30"/>
  <c r="P45" i="30" s="1"/>
  <c r="I44" i="26"/>
  <c r="I45" i="26" s="1"/>
  <c r="Q44" i="26"/>
  <c r="Q45" i="26" s="1"/>
  <c r="Y44" i="26"/>
  <c r="Y45" i="26" s="1"/>
  <c r="C45" i="25"/>
  <c r="K45" i="22"/>
  <c r="S45" i="22"/>
  <c r="C45" i="22"/>
  <c r="I26" i="30"/>
  <c r="I45" i="30" s="1"/>
  <c r="Q26" i="30"/>
  <c r="Q45" i="30" s="1"/>
  <c r="K45" i="30"/>
  <c r="S45" i="28"/>
  <c r="P45" i="27"/>
  <c r="X26" i="27"/>
  <c r="Z13" i="27"/>
  <c r="D44" i="27"/>
  <c r="D45" i="27" s="1"/>
  <c r="L44" i="27"/>
  <c r="L45" i="27" s="1"/>
  <c r="T44" i="27"/>
  <c r="T45" i="27" s="1"/>
  <c r="Z44" i="27"/>
  <c r="D45" i="25"/>
  <c r="L45" i="25"/>
  <c r="T45" i="25"/>
  <c r="D45" i="24"/>
  <c r="L45" i="24"/>
  <c r="T45" i="24"/>
  <c r="D45" i="23"/>
  <c r="L45" i="23"/>
  <c r="T45" i="23"/>
  <c r="Z45" i="22"/>
  <c r="X44" i="30"/>
  <c r="P45" i="29"/>
  <c r="X26" i="29"/>
  <c r="Z13" i="29"/>
  <c r="K45" i="29"/>
  <c r="D45" i="28"/>
  <c r="L45" i="28"/>
  <c r="T45" i="28"/>
  <c r="I45" i="27"/>
  <c r="Q45" i="27"/>
  <c r="Y45" i="27"/>
  <c r="K45" i="23"/>
  <c r="F45" i="18"/>
  <c r="N45" i="18"/>
  <c r="Z37" i="30"/>
  <c r="F45" i="25"/>
  <c r="N45" i="25"/>
  <c r="V45" i="25"/>
  <c r="F45" i="24"/>
  <c r="N45" i="24"/>
  <c r="V45" i="24"/>
  <c r="F45" i="23"/>
  <c r="N45" i="23"/>
  <c r="V45" i="23"/>
  <c r="AA45" i="28"/>
  <c r="C45" i="27"/>
  <c r="S45" i="27"/>
  <c r="S45" i="25"/>
  <c r="S45" i="24"/>
  <c r="Z44" i="24"/>
  <c r="S45" i="23"/>
  <c r="Z37" i="35"/>
  <c r="Z37" i="34"/>
  <c r="Z37" i="33"/>
  <c r="Z37" i="32"/>
  <c r="Z37" i="31"/>
  <c r="D44" i="30"/>
  <c r="D45" i="30" s="1"/>
  <c r="L44" i="30"/>
  <c r="L45" i="30" s="1"/>
  <c r="T44" i="30"/>
  <c r="H45" i="25"/>
  <c r="P45" i="25"/>
  <c r="Z26" i="25"/>
  <c r="AA45" i="25"/>
  <c r="H45" i="24"/>
  <c r="P45" i="24"/>
  <c r="X45" i="24"/>
  <c r="Z45" i="24" s="1"/>
  <c r="Z26" i="24"/>
  <c r="AA45" i="24"/>
  <c r="H45" i="23"/>
  <c r="P45" i="23"/>
  <c r="X45" i="23"/>
  <c r="Z26" i="23"/>
  <c r="AA45" i="23"/>
  <c r="K45" i="21"/>
  <c r="AA45" i="21"/>
  <c r="C45" i="19"/>
  <c r="D44" i="19"/>
  <c r="D45" i="19" s="1"/>
  <c r="L44" i="19"/>
  <c r="T44" i="19"/>
  <c r="H45" i="15"/>
  <c r="D44" i="22"/>
  <c r="D45" i="22" s="1"/>
  <c r="L44" i="22"/>
  <c r="L45" i="22" s="1"/>
  <c r="T44" i="22"/>
  <c r="T45" i="22" s="1"/>
  <c r="M45" i="21"/>
  <c r="D44" i="21"/>
  <c r="L44" i="21"/>
  <c r="L45" i="21" s="1"/>
  <c r="T44" i="21"/>
  <c r="T45" i="21" s="1"/>
  <c r="D45" i="20"/>
  <c r="S45" i="19"/>
  <c r="K45" i="17"/>
  <c r="S45" i="20"/>
  <c r="T45" i="19"/>
  <c r="U45" i="18"/>
  <c r="X45" i="17"/>
  <c r="Z45" i="17" s="1"/>
  <c r="Z26" i="17"/>
  <c r="C45" i="21"/>
  <c r="S45" i="21"/>
  <c r="T45" i="20"/>
  <c r="U45" i="19"/>
  <c r="X26" i="18"/>
  <c r="Z13" i="18"/>
  <c r="V45" i="18"/>
  <c r="U45" i="20"/>
  <c r="X26" i="19"/>
  <c r="Z13" i="19"/>
  <c r="K45" i="19"/>
  <c r="L45" i="18"/>
  <c r="X45" i="16"/>
  <c r="Z45" i="16" s="1"/>
  <c r="Z26" i="16"/>
  <c r="Z13" i="25"/>
  <c r="Z13" i="24"/>
  <c r="Z13" i="23"/>
  <c r="Z13" i="22"/>
  <c r="X26" i="20"/>
  <c r="Z13" i="20"/>
  <c r="K45" i="20"/>
  <c r="L45" i="19"/>
  <c r="AA45" i="19"/>
  <c r="M45" i="18"/>
  <c r="C45" i="17"/>
  <c r="S45" i="17"/>
  <c r="L45" i="20"/>
  <c r="AA45" i="20"/>
  <c r="C45" i="18"/>
  <c r="D44" i="18"/>
  <c r="D45" i="18" s="1"/>
  <c r="L44" i="18"/>
  <c r="T44" i="18"/>
  <c r="T45" i="18" s="1"/>
  <c r="D45" i="17"/>
  <c r="T45" i="17"/>
  <c r="G45" i="15"/>
  <c r="Z44" i="14"/>
  <c r="D45" i="15"/>
  <c r="Z26" i="15"/>
  <c r="T45" i="11"/>
  <c r="Y45" i="10"/>
  <c r="K45" i="13"/>
  <c r="C45" i="11"/>
  <c r="R45" i="15"/>
  <c r="C44" i="15"/>
  <c r="C45" i="15" s="1"/>
  <c r="K44" i="15"/>
  <c r="K45" i="15" s="1"/>
  <c r="S44" i="15"/>
  <c r="S45" i="15" s="1"/>
  <c r="AA44" i="15"/>
  <c r="AA45" i="15" s="1"/>
  <c r="C44" i="14"/>
  <c r="C45" i="14" s="1"/>
  <c r="K44" i="14"/>
  <c r="K45" i="14" s="1"/>
  <c r="S44" i="14"/>
  <c r="S45" i="14" s="1"/>
  <c r="AA44" i="14"/>
  <c r="AA45" i="14" s="1"/>
  <c r="Z45" i="14"/>
  <c r="L45" i="13"/>
  <c r="C44" i="13"/>
  <c r="C45" i="13" s="1"/>
  <c r="K44" i="13"/>
  <c r="S44" i="13"/>
  <c r="S45" i="13" s="1"/>
  <c r="AA44" i="13"/>
  <c r="AA45" i="13" s="1"/>
  <c r="J45" i="9"/>
  <c r="J45" i="13"/>
  <c r="K45" i="12"/>
  <c r="AA45" i="12"/>
  <c r="J45" i="15"/>
  <c r="T45" i="15"/>
  <c r="K45" i="11"/>
  <c r="X45" i="10"/>
  <c r="Z45" i="10" s="1"/>
  <c r="Z26" i="10"/>
  <c r="L45" i="10"/>
  <c r="L45" i="9"/>
  <c r="J45" i="12"/>
  <c r="X45" i="11"/>
  <c r="Z45" i="11" s="1"/>
  <c r="Z26" i="11"/>
  <c r="L45" i="11"/>
  <c r="Z13" i="17"/>
  <c r="Z13" i="16"/>
  <c r="J45" i="10"/>
  <c r="R45" i="10"/>
  <c r="C45" i="12"/>
  <c r="S45" i="12"/>
  <c r="R45" i="11"/>
  <c r="S45" i="11"/>
  <c r="T45" i="10"/>
  <c r="C45" i="8"/>
  <c r="S45" i="7"/>
  <c r="AA45" i="8"/>
  <c r="J44" i="8"/>
  <c r="J45" i="8" s="1"/>
  <c r="R44" i="8"/>
  <c r="Z37" i="8"/>
  <c r="D26" i="7"/>
  <c r="D45" i="7" s="1"/>
  <c r="L26" i="7"/>
  <c r="L45" i="7" s="1"/>
  <c r="T26" i="7"/>
  <c r="T45" i="7" s="1"/>
  <c r="Q45" i="6"/>
  <c r="S45" i="4"/>
  <c r="C45" i="7"/>
  <c r="I44" i="7"/>
  <c r="I45" i="7" s="1"/>
  <c r="Q44" i="7"/>
  <c r="Y44" i="7"/>
  <c r="Y45" i="7" s="1"/>
  <c r="X45" i="5"/>
  <c r="Z45" i="5" s="1"/>
  <c r="Z26" i="5"/>
  <c r="K45" i="5"/>
  <c r="K45" i="3"/>
  <c r="C45" i="6"/>
  <c r="C45" i="4"/>
  <c r="X45" i="3"/>
  <c r="Z45" i="3" s="1"/>
  <c r="Z26" i="3"/>
  <c r="X45" i="8"/>
  <c r="I45" i="8"/>
  <c r="Q45" i="8"/>
  <c r="R45" i="8"/>
  <c r="I45" i="6"/>
  <c r="Y45" i="6"/>
  <c r="S45" i="5"/>
  <c r="J45" i="4"/>
  <c r="S45" i="3"/>
  <c r="S45" i="8"/>
  <c r="H45" i="7"/>
  <c r="P45" i="7"/>
  <c r="Q45" i="7"/>
  <c r="K45" i="4"/>
  <c r="X45" i="2"/>
  <c r="Z45" i="2" s="1"/>
  <c r="Z26" i="2"/>
  <c r="S45" i="2"/>
  <c r="Z13" i="15"/>
  <c r="Z13" i="14"/>
  <c r="Z13" i="13"/>
  <c r="Z13" i="12"/>
  <c r="Z13" i="11"/>
  <c r="Z13" i="10"/>
  <c r="J44" i="9"/>
  <c r="R44" i="9"/>
  <c r="R45" i="9" s="1"/>
  <c r="R45" i="7"/>
  <c r="K45" i="6"/>
  <c r="AA45" i="6"/>
  <c r="E45" i="5"/>
  <c r="M45" i="5"/>
  <c r="U45" i="5"/>
  <c r="C45" i="5"/>
  <c r="AA45" i="5"/>
  <c r="X45" i="4"/>
  <c r="Z45" i="4" s="1"/>
  <c r="Z26" i="4"/>
  <c r="Q45" i="4"/>
  <c r="D45" i="3"/>
  <c r="L45" i="3"/>
  <c r="T45" i="3"/>
  <c r="C45" i="3"/>
  <c r="AA45" i="3"/>
  <c r="Y26" i="8"/>
  <c r="Y45" i="8" s="1"/>
  <c r="X44" i="2"/>
  <c r="Z44" i="2" s="1"/>
  <c r="X45" i="6"/>
  <c r="Z13" i="4"/>
  <c r="Z13" i="3"/>
  <c r="Z13" i="2"/>
  <c r="X45" i="12" l="1"/>
  <c r="Z45" i="12" s="1"/>
  <c r="Z26" i="30"/>
  <c r="R45" i="2"/>
  <c r="H45" i="53"/>
  <c r="J45" i="2"/>
  <c r="X45" i="7"/>
  <c r="Z45" i="7" s="1"/>
  <c r="Z26" i="7"/>
  <c r="X45" i="32"/>
  <c r="Z45" i="32" s="1"/>
  <c r="Z26" i="9"/>
  <c r="Z45" i="23"/>
  <c r="U45" i="10"/>
  <c r="V45" i="20"/>
  <c r="AA45" i="44"/>
  <c r="P45" i="54"/>
  <c r="Z45" i="6"/>
  <c r="X45" i="36"/>
  <c r="Z45" i="36" s="1"/>
  <c r="J45" i="14"/>
  <c r="F45" i="20"/>
  <c r="H45" i="54"/>
  <c r="X45" i="49"/>
  <c r="Z45" i="49" s="1"/>
  <c r="F45" i="28"/>
  <c r="X45" i="25"/>
  <c r="Z45" i="25" s="1"/>
  <c r="N45" i="17"/>
  <c r="X45" i="29"/>
  <c r="Z45" i="29" s="1"/>
  <c r="Z26" i="29"/>
  <c r="X45" i="51"/>
  <c r="Z45" i="51" s="1"/>
  <c r="Z26" i="8"/>
  <c r="Z45" i="1"/>
  <c r="Z44" i="30"/>
  <c r="X45" i="30"/>
  <c r="Z45" i="30" s="1"/>
  <c r="Z26" i="41"/>
  <c r="X45" i="41"/>
  <c r="Z45" i="41" s="1"/>
  <c r="Z26" i="43"/>
  <c r="X45" i="43"/>
  <c r="Z45" i="43" s="1"/>
  <c r="X45" i="19"/>
  <c r="Z45" i="19" s="1"/>
  <c r="Z26" i="19"/>
  <c r="X45" i="28"/>
  <c r="Z45" i="28" s="1"/>
  <c r="Z26" i="28"/>
  <c r="Z26" i="42"/>
  <c r="X45" i="42"/>
  <c r="Z45" i="42" s="1"/>
  <c r="Z45" i="40"/>
  <c r="X45" i="55"/>
  <c r="Z45" i="55" s="1"/>
  <c r="X45" i="26"/>
  <c r="Z45" i="26" s="1"/>
  <c r="Z26" i="26"/>
  <c r="X45" i="27"/>
  <c r="Z45" i="27" s="1"/>
  <c r="Z26" i="27"/>
  <c r="Z45" i="38"/>
  <c r="X45" i="46"/>
  <c r="Z45" i="46" s="1"/>
  <c r="Z45" i="8"/>
  <c r="X45" i="20"/>
  <c r="Z45" i="20" s="1"/>
  <c r="Z26" i="20"/>
  <c r="X45" i="18"/>
  <c r="Z45" i="18" s="1"/>
  <c r="Z26" i="18"/>
  <c r="X45" i="44"/>
  <c r="Z45" i="44" s="1"/>
  <c r="X45" i="52"/>
  <c r="Z45" i="52" s="1"/>
  <c r="X45" i="53"/>
  <c r="Z45" i="53" s="1"/>
  <c r="X45" i="54"/>
  <c r="Z45" i="54" s="1"/>
  <c r="X45" i="21"/>
  <c r="Z45" i="21" s="1"/>
  <c r="Z26" i="21"/>
  <c r="Z26" i="35"/>
  <c r="X45" i="35"/>
  <c r="Z45" i="35" s="1"/>
  <c r="X45" i="47"/>
  <c r="Z45" i="47" s="1"/>
  <c r="X45" i="50"/>
  <c r="Z45" i="50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<sst xmlns="http://schemas.openxmlformats.org/spreadsheetml/2006/main" count="7150" uniqueCount="134">
  <si>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</si>
  <si>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</si>
  <si>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</si>
  <si>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</si>
  <si>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</si>
  <si>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</si>
  <si>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</si>
  <si>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</si>
  <si>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</si>
  <si>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</si>
  <si>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</si>
  <si>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</si>
  <si>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</si>
  <si>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</si>
  <si>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</si>
  <si>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</si>
  <si>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</si>
  <si>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</si>
  <si>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</si>
  <si>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</si>
  <si>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</si>
  <si>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</si>
  <si>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</si>
  <si>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</si>
  <si>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</si>
  <si>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</si>
  <si>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</si>
  <si>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</si>
  <si>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</si>
  <si>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</si>
  <si>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</si>
  <si>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</si>
  <si>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</si>
  <si>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</si>
  <si>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</si>
  <si>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</si>
  <si>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</si>
  <si>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</si>
  <si>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</si>
  <si>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</si>
  <si>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</si>
  <si>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</si>
  <si>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</si>
  <si>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</si>
  <si>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</si>
  <si>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</si>
  <si>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</si>
  <si>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</si>
  <si>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</si>
  <si>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</si>
  <si>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</si>
  <si>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</si>
  <si>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</si>
  <si>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</si>
  <si>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</si>
  <si>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</si>
  <si>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</si>
  <si>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</si>
  <si>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</si>
  <si>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</si>
  <si>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</si>
  <si>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</si>
  <si>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</si>
  <si>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</si>
  <si>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</si>
  <si>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</si>
  <si>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</si>
  <si>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</si>
  <si>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</si>
  <si>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</si>
  <si>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</si>
  <si>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</si>
  <si>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</si>
  <si>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</si>
  <si>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</si>
  <si>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</si>
  <si>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3rd Quarter ended 31 March 2024 (Figures Finalised as at 2024/04/26)</t>
  </si>
  <si>
    <t>Kwazulu-Natal: Umzumbe (KZN213) - Table C6 Quarterly Budget Statement - Financial Position ( Waste water management                             ) for 3rd Quarter ended 31 March 2024 (Figures Finalised as at 2024/04/26)</t>
  </si>
  <si>
    <t>Kwazulu-Natal: uMuziwabantu (KZN214) - Table C6 Quarterly Budget Statement - Financial Position ( Waste water management                             ) for 3rd Quarter ended 31 March 2024 (Figures Finalised as at 2024/04/26)</t>
  </si>
  <si>
    <t>Kwazulu-Natal: Ray Nkonyeni (KZN216) - Table C6 Quarterly Budget Statement - Financial Position ( Waste water management                             ) for 3rd Quarter ended 31 March 2024 (Figures Finalised as at 2024/04/26)</t>
  </si>
  <si>
    <t>Kwazulu-Natal: Ugu (DC21) - Table C6 Quarterly Budget Statement - Financial Position ( Waste water management                             ) for 3rd Quarter ended 31 March 2024 (Figures Finalised as at 2024/04/26)</t>
  </si>
  <si>
    <t>Kwazulu-Natal: uMshwathi (KZN221) - Table C6 Quarterly Budget Statement - Financial Position ( Waste water management                             ) for 3rd Quarter ended 31 March 2024 (Figures Finalised as at 2024/04/26)</t>
  </si>
  <si>
    <t>Kwazulu-Natal: uMngeni (KZN222) - Table C6 Quarterly Budget Statement - Financial Position ( Waste water management                             ) for 3rd Quarter ended 31 March 2024 (Figures Finalised as at 2024/04/26)</t>
  </si>
  <si>
    <t>Kwazulu-Natal: Mpofana (KZN223) - Table C6 Quarterly Budget Statement - Financial Position ( Waste water management                             ) for 3rd Quarter ended 31 March 2024 (Figures Finalised as at 2024/04/26)</t>
  </si>
  <si>
    <t>Kwazulu-Natal: Impendle (KZN224) - Table C6 Quarterly Budget Statement - Financial Position ( Waste water management                             ) for 3rd Quarter ended 31 March 2024 (Figures Finalised as at 2024/04/26)</t>
  </si>
  <si>
    <t>Kwazulu-Natal: Msunduzi (KZN225) - Table C6 Quarterly Budget Statement - Financial Position ( Waste water management                             ) for 3rd Quarter ended 31 March 2024 (Figures Finalised as at 2024/04/26)</t>
  </si>
  <si>
    <t>Kwazulu-Natal: Mkhambathini (KZN226) - Table C6 Quarterly Budget Statement - Financial Position ( Waste water management                             ) for 3rd Quarter ended 31 March 2024 (Figures Finalised as at 2024/04/26)</t>
  </si>
  <si>
    <t>Kwazulu-Natal: Richmond (KZN227) - Table C6 Quarterly Budget Statement - Financial Position ( Waste water management                             ) for 3rd Quarter ended 31 March 2024 (Figures Finalised as at 2024/04/26)</t>
  </si>
  <si>
    <t>Kwazulu-Natal: uMgungundlovu (DC22) - Table C6 Quarterly Budget Statement - Financial Position ( Waste water management                             ) for 3rd Quarter ended 31 March 2024 (Figures Finalised as at 2024/04/26)</t>
  </si>
  <si>
    <t>Kwazulu-Natal: Okhahlamba (KZN235) - Table C6 Quarterly Budget Statement - Financial Position ( Waste water management                             ) for 3rd Quarter ended 31 March 2024 (Figures Finalised as at 2024/04/26)</t>
  </si>
  <si>
    <t>Kwazulu-Natal: Inkosi Langalibalele (KZN237) - Table C6 Quarterly Budget Statement - Financial Position ( Waste water management                             ) for 3rd Quarter ended 31 March 2024 (Figures Finalised as at 2024/04/26)</t>
  </si>
  <si>
    <t>Kwazulu-Natal: Alfred Duma (KZN238) - Table C6 Quarterly Budget Statement - Financial Position ( Waste water management                             ) for 3rd Quarter ended 31 March 2024 (Figures Finalised as at 2024/04/26)</t>
  </si>
  <si>
    <t>Kwazulu-Natal: Uthukela (DC23) - Table C6 Quarterly Budget Statement - Financial Position ( Waste water management                             ) for 3rd Quarter ended 31 March 2024 (Figures Finalised as at 2024/04/26)</t>
  </si>
  <si>
    <t>Kwazulu-Natal: Endumeni (KZN241) - Table C6 Quarterly Budget Statement - Financial Position ( Waste water management                             ) for 3rd Quarter ended 31 March 2024 (Figures Finalised as at 2024/04/26)</t>
  </si>
  <si>
    <t>Kwazulu-Natal: Nquthu (KZN242) - Table C6 Quarterly Budget Statement - Financial Position ( Waste water management                             ) for 3rd Quarter ended 31 March 2024 (Figures Finalised as at 2024/04/26)</t>
  </si>
  <si>
    <t>Kwazulu-Natal: Msinga (KZN244) - Table C6 Quarterly Budget Statement - Financial Position ( Waste water management                             ) for 3rd Quarter ended 31 March 2024 (Figures Finalised as at 2024/04/26)</t>
  </si>
  <si>
    <t>Kwazulu-Natal: Umvoti (KZN245) - Table C6 Quarterly Budget Statement - Financial Position ( Waste water management                             ) for 3rd Quarter ended 31 March 2024 (Figures Finalised as at 2024/04/26)</t>
  </si>
  <si>
    <t>Kwazulu-Natal: Umzinyathi (DC24) - Table C6 Quarterly Budget Statement - Financial Position ( Waste water management                             ) for 3rd Quarter ended 31 March 2024 (Figures Finalised as at 2024/04/26)</t>
  </si>
  <si>
    <t>Kwazulu-Natal: Newcastle (KZN252) - Table C6 Quarterly Budget Statement - Financial Position ( Waste water management                             ) for 3rd Quarter ended 31 March 2024 (Figures Finalised as at 2024/04/26)</t>
  </si>
  <si>
    <t>Kwazulu-Natal: Emadlangeni (KZN253) - Table C6 Quarterly Budget Statement - Financial Position ( Waste water management                             ) for 3rd Quarter ended 31 March 2024 (Figures Finalised as at 2024/04/26)</t>
  </si>
  <si>
    <t>Kwazulu-Natal: Dannhauser (KZN254) - Table C6 Quarterly Budget Statement - Financial Position ( Waste water management                             ) for 3rd Quarter ended 31 March 2024 (Figures Finalised as at 2024/04/26)</t>
  </si>
  <si>
    <t>Kwazulu-Natal: Amajuba (DC25) - Table C6 Quarterly Budget Statement - Financial Position ( Waste water management                             ) for 3rd Quarter ended 31 March 2024 (Figures Finalised as at 2024/04/26)</t>
  </si>
  <si>
    <t>Kwazulu-Natal: eDumbe (KZN261) - Table C6 Quarterly Budget Statement - Financial Position ( Waste water management                             ) for 3rd Quarter ended 31 March 2024 (Figures Finalised as at 2024/04/26)</t>
  </si>
  <si>
    <t>Kwazulu-Natal: uPhongolo (KZN262) - Table C6 Quarterly Budget Statement - Financial Position ( Waste water management                             ) for 3rd Quarter ended 31 March 2024 (Figures Finalised as at 2024/04/26)</t>
  </si>
  <si>
    <t>Kwazulu-Natal: Abaqulusi (KZN263) - Table C6 Quarterly Budget Statement - Financial Position ( Waste water management                             ) for 3rd Quarter ended 31 March 2024 (Figures Finalised as at 2024/04/26)</t>
  </si>
  <si>
    <t>Kwazulu-Natal: Nongoma (KZN265) - Table C6 Quarterly Budget Statement - Financial Position ( Waste water management                             ) for 3rd Quarter ended 31 March 2024 (Figures Finalised as at 2024/04/26)</t>
  </si>
  <si>
    <t>Kwazulu-Natal: Ulundi (KZN266) - Table C6 Quarterly Budget Statement - Financial Position ( Waste water management                             ) for 3rd Quarter ended 31 March 2024 (Figures Finalised as at 2024/04/26)</t>
  </si>
  <si>
    <t>Kwazulu-Natal: Zululand (DC26) - Table C6 Quarterly Budget Statement - Financial Position ( Waste water management                             ) for 3rd Quarter ended 31 March 2024 (Figures Finalised as at 2024/04/26)</t>
  </si>
  <si>
    <t>Kwazulu-Natal: Umhlabuyalingana (KZN271) - Table C6 Quarterly Budget Statement - Financial Position ( Waste water management                             ) for 3rd Quarter ended 31 March 2024 (Figures Finalised as at 2024/04/26)</t>
  </si>
  <si>
    <t>Kwazulu-Natal: Jozini (KZN272) - Table C6 Quarterly Budget Statement - Financial Position ( Waste water management                             ) for 3rd Quarter ended 31 March 2024 (Figures Finalised as at 2024/04/26)</t>
  </si>
  <si>
    <t>Kwazulu-Natal: Mtubatuba (KZN275) - Table C6 Quarterly Budget Statement - Financial Position ( Waste water management                             ) for 3rd Quarter ended 31 March 2024 (Figures Finalised as at 2024/04/26)</t>
  </si>
  <si>
    <t>Kwazulu-Natal: Hlabisa Big Five (KZN276) - Table C6 Quarterly Budget Statement - Financial Position ( Waste water management                             ) for 3rd Quarter ended 31 March 2024 (Figures Finalised as at 2024/04/26)</t>
  </si>
  <si>
    <t>Kwazulu-Natal: Umkhanyakude (DC27) - Table C6 Quarterly Budget Statement - Financial Position ( Waste water management                             ) for 3rd Quarter ended 31 March 2024 (Figures Finalised as at 2024/04/26)</t>
  </si>
  <si>
    <t>Kwazulu-Natal: Mfolozi (KZN281) - Table C6 Quarterly Budget Statement - Financial Position ( Waste water management                             ) for 3rd Quarter ended 31 March 2024 (Figures Finalised as at 2024/04/26)</t>
  </si>
  <si>
    <t>Kwazulu-Natal: uMhlathuze (KZN282) - Table C6 Quarterly Budget Statement - Financial Position ( Waste water management                             ) for 3rd Quarter ended 31 March 2024 (Figures Finalised as at 2024/04/26)</t>
  </si>
  <si>
    <t>Kwazulu-Natal: uMlalazi (KZN284) - Table C6 Quarterly Budget Statement - Financial Position ( Waste water management                             ) for 3rd Quarter ended 31 March 2024 (Figures Finalised as at 2024/04/26)</t>
  </si>
  <si>
    <t>Kwazulu-Natal: Mthonjaneni (KZN285) - Table C6 Quarterly Budget Statement - Financial Position ( Waste water management                             ) for 3rd Quarter ended 31 March 2024 (Figures Finalised as at 2024/04/26)</t>
  </si>
  <si>
    <t>Kwazulu-Natal: Nkandla (KZN286) - Table C6 Quarterly Budget Statement - Financial Position ( Waste water management                             ) for 3rd Quarter ended 31 March 2024 (Figures Finalised as at 2024/04/26)</t>
  </si>
  <si>
    <t>Kwazulu-Natal: King Cetshwayo (DC28) - Table C6 Quarterly Budget Statement - Financial Position ( Waste water management                             ) for 3rd Quarter ended 31 March 2024 (Figures Finalised as at 2024/04/26)</t>
  </si>
  <si>
    <t>Kwazulu-Natal: Mandeni (KZN291) - Table C6 Quarterly Budget Statement - Financial Position ( Waste water management                             ) for 3rd Quarter ended 31 March 2024 (Figures Finalised as at 2024/04/26)</t>
  </si>
  <si>
    <t>Kwazulu-Natal: KwaDukuza (KZN292) - Table C6 Quarterly Budget Statement - Financial Position ( Waste water management                             ) for 3rd Quarter ended 31 March 2024 (Figures Finalised as at 2024/04/26)</t>
  </si>
  <si>
    <t>Kwazulu-Natal: Ndwedwe (KZN293) - Table C6 Quarterly Budget Statement - Financial Position ( Waste water management                             ) for 3rd Quarter ended 31 March 2024 (Figures Finalised as at 2024/04/26)</t>
  </si>
  <si>
    <t>Kwazulu-Natal: Maphumulo (KZN294) - Table C6 Quarterly Budget Statement - Financial Position ( Waste water management                             ) for 3rd Quarter ended 31 March 2024 (Figures Finalised as at 2024/04/26)</t>
  </si>
  <si>
    <t>Kwazulu-Natal: iLembe (DC29) - Table C6 Quarterly Budget Statement - Financial Position ( Waste water management                             ) for 3rd Quarter ended 31 March 2024 (Figures Finalised as at 2024/04/26)</t>
  </si>
  <si>
    <t>Kwazulu-Natal: Greater Kokstad (KZN433) - Table C6 Quarterly Budget Statement - Financial Position ( Waste water management                             ) for 3rd Quarter ended 31 March 2024 (Figures Finalised as at 2024/04/26)</t>
  </si>
  <si>
    <t>Kwazulu-Natal: Ubuhlebezwe (KZN434) - Table C6 Quarterly Budget Statement - Financial Position ( Waste water management                             ) for 3rd Quarter ended 31 March 2024 (Figures Finalised as at 2024/04/26)</t>
  </si>
  <si>
    <t>Kwazulu-Natal: Umzimkhulu (KZN435) - Table C6 Quarterly Budget Statement - Financial Position ( Waste water management                             ) for 3rd Quarter ended 31 March 2024 (Figures Finalised as at 2024/04/26)</t>
  </si>
  <si>
    <t>Kwazulu-Natal: Dr Nkosazana Dlamini Zuma (KZN436) - Table C6 Quarterly Budget Statement - Financial Position ( Waste water management                             ) for 3rd Quarter ended 31 March 2024 (Figures Finalised as at 2024/04/26)</t>
  </si>
  <si>
    <t>Kwazulu-Natal: Harry Gwala (DC43)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</si>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</sst>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1219893775</v>
      </c>
      <c r="D6" s="18"/>
      <c r="E6" s="19">
        <v>246540964</v>
      </c>
      <c r="F6" s="20">
        <v>749738615</v>
      </c>
      <c r="G6" s="20">
        <v>1207493855</v>
      </c>
      <c r="H6" s="20">
        <v>194483205</v>
      </c>
      <c r="I6" s="20">
        <v>-124384674</v>
      </c>
      <c r="J6" s="20">
        <v>1277592386</v>
      </c>
      <c r="K6" s="20">
        <v>21719447</v>
      </c>
      <c r="L6" s="20">
        <v>-167350826</v>
      </c>
      <c r="M6" s="20">
        <v>-126714009</v>
      </c>
      <c r="N6" s="20">
        <v>-272345388</v>
      </c>
      <c r="O6" s="20">
        <v>172407824</v>
      </c>
      <c r="P6" s="20">
        <v>14015695</v>
      </c>
      <c r="Q6" s="20">
        <v>-35401227</v>
      </c>
      <c r="R6" s="20">
        <v>151022292</v>
      </c>
      <c r="S6" s="20"/>
      <c r="T6" s="20"/>
      <c r="U6" s="20"/>
      <c r="V6" s="20"/>
      <c r="W6" s="20">
        <v>1156269290</v>
      </c>
      <c r="X6" s="20">
        <v>825506076</v>
      </c>
      <c r="Y6" s="20">
        <v>330763214</v>
      </c>
      <c r="Z6" s="21">
        <v>40.067932098418616</v>
      </c>
      <c r="AA6" s="22">
        <v>749738615</v>
      </c>
    </row>
    <row r="7" spans="1:27" x14ac:dyDescent="0.25">
      <c r="A7" s="23" t="s">
        <v>35</v>
      </c>
      <c r="B7" s="17" t="s">
        <v>32</v>
      </c>
      <c r="C7" s="18">
        <v>678324367</v>
      </c>
      <c r="D7" s="18"/>
      <c r="E7" s="19">
        <v>311385229</v>
      </c>
      <c r="F7" s="20">
        <v>847990352</v>
      </c>
      <c r="G7" s="20">
        <v>652234025</v>
      </c>
      <c r="H7" s="20">
        <v>-8740793</v>
      </c>
      <c r="I7" s="20">
        <v>104403919</v>
      </c>
      <c r="J7" s="20">
        <v>747897151</v>
      </c>
      <c r="K7" s="20">
        <v>104427856</v>
      </c>
      <c r="L7" s="20">
        <v>9874859</v>
      </c>
      <c r="M7" s="20">
        <v>82983161</v>
      </c>
      <c r="N7" s="20">
        <v>197285876</v>
      </c>
      <c r="O7" s="20">
        <v>113040821</v>
      </c>
      <c r="P7" s="20">
        <v>101700532</v>
      </c>
      <c r="Q7" s="20">
        <v>121422168</v>
      </c>
      <c r="R7" s="20">
        <v>336163521</v>
      </c>
      <c r="S7" s="20"/>
      <c r="T7" s="20"/>
      <c r="U7" s="20"/>
      <c r="V7" s="20"/>
      <c r="W7" s="20">
        <v>1281346548</v>
      </c>
      <c r="X7" s="20">
        <v>679958213</v>
      </c>
      <c r="Y7" s="20">
        <v>601388335</v>
      </c>
      <c r="Z7" s="21">
        <v>88.444896098343023</v>
      </c>
      <c r="AA7" s="22">
        <v>847990352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51885371</v>
      </c>
      <c r="R8" s="20">
        <v>51885371</v>
      </c>
      <c r="S8" s="20"/>
      <c r="T8" s="20"/>
      <c r="U8" s="20"/>
      <c r="V8" s="20"/>
      <c r="W8" s="20">
        <v>51885371</v>
      </c>
      <c r="X8" s="20"/>
      <c r="Y8" s="20">
        <v>51885371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-1877694</v>
      </c>
      <c r="D10" s="18"/>
      <c r="E10" s="19">
        <v>-8702330</v>
      </c>
      <c r="F10" s="20">
        <v>-3220953</v>
      </c>
      <c r="G10" s="20">
        <v>-2106052</v>
      </c>
      <c r="H10" s="20">
        <v>265293</v>
      </c>
      <c r="I10" s="20">
        <v>-60240</v>
      </c>
      <c r="J10" s="20">
        <v>-1900999</v>
      </c>
      <c r="K10" s="20">
        <v>-78646</v>
      </c>
      <c r="L10" s="20">
        <v>3850414</v>
      </c>
      <c r="M10" s="20">
        <v>454734</v>
      </c>
      <c r="N10" s="20">
        <v>4226502</v>
      </c>
      <c r="O10" s="20">
        <v>-87149</v>
      </c>
      <c r="P10" s="20">
        <v>1297485</v>
      </c>
      <c r="Q10" s="20">
        <v>10067113</v>
      </c>
      <c r="R10" s="20">
        <v>11277449</v>
      </c>
      <c r="S10" s="20"/>
      <c r="T10" s="20"/>
      <c r="U10" s="20"/>
      <c r="V10" s="20"/>
      <c r="W10" s="20">
        <v>13602952</v>
      </c>
      <c r="X10" s="20">
        <v>-2843571</v>
      </c>
      <c r="Y10" s="20">
        <v>16446523</v>
      </c>
      <c r="Z10" s="21">
        <v>-578.37567621838878</v>
      </c>
      <c r="AA10" s="22">
        <v>-3220953</v>
      </c>
    </row>
    <row r="11" spans="1:27" x14ac:dyDescent="0.25">
      <c r="A11" s="23" t="s">
        <v>39</v>
      </c>
      <c r="B11" s="17" t="s">
        <v>32</v>
      </c>
      <c r="C11" s="18">
        <v>39318619</v>
      </c>
      <c r="D11" s="18"/>
      <c r="E11" s="19">
        <v>108969200</v>
      </c>
      <c r="F11" s="20">
        <v>130709935</v>
      </c>
      <c r="G11" s="24">
        <v>49654597</v>
      </c>
      <c r="H11" s="24">
        <v>-16597096</v>
      </c>
      <c r="I11" s="24">
        <v>3445551</v>
      </c>
      <c r="J11" s="20">
        <v>36503052</v>
      </c>
      <c r="K11" s="24">
        <v>4907502</v>
      </c>
      <c r="L11" s="24">
        <v>8585783</v>
      </c>
      <c r="M11" s="20">
        <v>13745473</v>
      </c>
      <c r="N11" s="24">
        <v>27238758</v>
      </c>
      <c r="O11" s="24">
        <v>3620384</v>
      </c>
      <c r="P11" s="24">
        <v>8116130</v>
      </c>
      <c r="Q11" s="20">
        <v>7807233</v>
      </c>
      <c r="R11" s="24">
        <v>19543747</v>
      </c>
      <c r="S11" s="24"/>
      <c r="T11" s="20"/>
      <c r="U11" s="24"/>
      <c r="V11" s="24"/>
      <c r="W11" s="24">
        <v>83285557</v>
      </c>
      <c r="X11" s="20">
        <v>106293854</v>
      </c>
      <c r="Y11" s="24">
        <v>-23008297</v>
      </c>
      <c r="Z11" s="25">
        <v>-21.64593354569682</v>
      </c>
      <c r="AA11" s="26">
        <v>130709935</v>
      </c>
    </row>
    <row r="12" spans="1:27" x14ac:dyDescent="0.25">
      <c r="A12" s="23" t="s">
        <v>40</v>
      </c>
      <c r="B12" s="17" t="s">
        <v>32</v>
      </c>
      <c r="C12" s="18">
        <v>-10790957</v>
      </c>
      <c r="D12" s="18"/>
      <c r="E12" s="19">
        <v>-1602</v>
      </c>
      <c r="F12" s="20">
        <v>-2611724</v>
      </c>
      <c r="G12" s="20">
        <v>-6039428</v>
      </c>
      <c r="H12" s="20">
        <v>7166150</v>
      </c>
      <c r="I12" s="20">
        <v>11010934</v>
      </c>
      <c r="J12" s="20">
        <v>12137656</v>
      </c>
      <c r="K12" s="20">
        <v>-15949715</v>
      </c>
      <c r="L12" s="20">
        <v>5983994</v>
      </c>
      <c r="M12" s="20">
        <v>20661061</v>
      </c>
      <c r="N12" s="20">
        <v>10695340</v>
      </c>
      <c r="O12" s="20">
        <v>11169563</v>
      </c>
      <c r="P12" s="20">
        <v>-38801481</v>
      </c>
      <c r="Q12" s="20">
        <v>-7252572</v>
      </c>
      <c r="R12" s="20">
        <v>-34884490</v>
      </c>
      <c r="S12" s="20"/>
      <c r="T12" s="20"/>
      <c r="U12" s="20"/>
      <c r="V12" s="20"/>
      <c r="W12" s="20">
        <v>-12051494</v>
      </c>
      <c r="X12" s="20">
        <v>-2611724</v>
      </c>
      <c r="Y12" s="20">
        <v>-9439770</v>
      </c>
      <c r="Z12" s="21">
        <v>361.43826836220063</v>
      </c>
      <c r="AA12" s="22">
        <v>-2611724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1924868110</v>
      </c>
      <c r="D13" s="29">
        <f>SUM(D6:D12)</f>
        <v>0</v>
      </c>
      <c r="E13" s="30">
        <f t="shared" si="0"/>
        <v>658191461</v>
      </c>
      <c r="F13" s="31">
        <f t="shared" si="0"/>
        <v>1722606225</v>
      </c>
      <c r="G13" s="31">
        <f t="shared" si="0"/>
        <v>1901236997</v>
      </c>
      <c r="H13" s="31">
        <f t="shared" si="0"/>
        <v>176576759</v>
      </c>
      <c r="I13" s="31">
        <f t="shared" si="0"/>
        <v>-5584510</v>
      </c>
      <c r="J13" s="31">
        <f t="shared" si="0"/>
        <v>2072229246</v>
      </c>
      <c r="K13" s="31">
        <f t="shared" si="0"/>
        <v>115026444</v>
      </c>
      <c r="L13" s="31">
        <f t="shared" si="0"/>
        <v>-139055776</v>
      </c>
      <c r="M13" s="31">
        <f t="shared" si="0"/>
        <v>-8869580</v>
      </c>
      <c r="N13" s="31">
        <f t="shared" si="0"/>
        <v>-32898912</v>
      </c>
      <c r="O13" s="31">
        <f t="shared" si="0"/>
        <v>300151443</v>
      </c>
      <c r="P13" s="31">
        <f t="shared" si="0"/>
        <v>86328361</v>
      </c>
      <c r="Q13" s="31">
        <f t="shared" si="0"/>
        <v>148528086</v>
      </c>
      <c r="R13" s="31">
        <f t="shared" si="0"/>
        <v>535007890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2574338224</v>
      </c>
      <c r="X13" s="31">
        <f t="shared" si="0"/>
        <v>1606302848</v>
      </c>
      <c r="Y13" s="31">
        <f t="shared" si="0"/>
        <v>968035376</v>
      </c>
      <c r="Z13" s="32">
        <f>+IF(X13&lt;&gt;0,+(Y13/X13)*100,0)</f>
        <v>60.264811035185318</v>
      </c>
      <c r="AA13" s="33">
        <f>SUM(AA6:AA12)</f>
        <v>1722606225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2781874620</v>
      </c>
      <c r="D17" s="18"/>
      <c r="E17" s="19">
        <v>11491224044</v>
      </c>
      <c r="F17" s="20">
        <v>11507623499</v>
      </c>
      <c r="G17" s="24">
        <v>1442152414</v>
      </c>
      <c r="H17" s="24">
        <v>199929691</v>
      </c>
      <c r="I17" s="24">
        <v>26985107</v>
      </c>
      <c r="J17" s="20">
        <v>1669067212</v>
      </c>
      <c r="K17" s="24">
        <v>110774808</v>
      </c>
      <c r="L17" s="24">
        <v>95608448</v>
      </c>
      <c r="M17" s="20">
        <v>88651189</v>
      </c>
      <c r="N17" s="24">
        <v>295034445</v>
      </c>
      <c r="O17" s="24">
        <v>92674768</v>
      </c>
      <c r="P17" s="24">
        <v>140264703</v>
      </c>
      <c r="Q17" s="20">
        <v>110306850</v>
      </c>
      <c r="R17" s="24">
        <v>343246321</v>
      </c>
      <c r="S17" s="24"/>
      <c r="T17" s="20"/>
      <c r="U17" s="24"/>
      <c r="V17" s="24"/>
      <c r="W17" s="24">
        <v>2307347978</v>
      </c>
      <c r="X17" s="20">
        <v>13414948525</v>
      </c>
      <c r="Y17" s="24">
        <v>-11107600547</v>
      </c>
      <c r="Z17" s="25">
        <v>-82.800172705098035</v>
      </c>
      <c r="AA17" s="26">
        <v>11507623499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8532673</v>
      </c>
      <c r="D21" s="18"/>
      <c r="E21" s="19">
        <v>10014559</v>
      </c>
      <c r="F21" s="20">
        <v>9009435</v>
      </c>
      <c r="G21" s="20">
        <v>9228237</v>
      </c>
      <c r="H21" s="20">
        <v>-21340</v>
      </c>
      <c r="I21" s="20">
        <v>-32620</v>
      </c>
      <c r="J21" s="20">
        <v>9174277</v>
      </c>
      <c r="K21" s="20">
        <v>-25104</v>
      </c>
      <c r="L21" s="20">
        <v>-24450</v>
      </c>
      <c r="M21" s="20">
        <v>-25104</v>
      </c>
      <c r="N21" s="20">
        <v>-74658</v>
      </c>
      <c r="O21" s="20">
        <v>-25104</v>
      </c>
      <c r="P21" s="20">
        <v>-23796</v>
      </c>
      <c r="Q21" s="20">
        <v>-25104</v>
      </c>
      <c r="R21" s="20">
        <v>-74004</v>
      </c>
      <c r="S21" s="20"/>
      <c r="T21" s="20"/>
      <c r="U21" s="20"/>
      <c r="V21" s="20"/>
      <c r="W21" s="20">
        <v>9025615</v>
      </c>
      <c r="X21" s="20">
        <v>9068990</v>
      </c>
      <c r="Y21" s="20">
        <v>-43375</v>
      </c>
      <c r="Z21" s="21">
        <v>-0.4782781765113866</v>
      </c>
      <c r="AA21" s="22">
        <v>9009435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2790407293</v>
      </c>
      <c r="D25" s="29">
        <f t="shared" ref="D25:Y25" si="1">SUM(D15:D24)</f>
        <v>0</v>
      </c>
      <c r="E25" s="35">
        <f t="shared" si="1"/>
        <v>11501238603</v>
      </c>
      <c r="F25" s="36">
        <f t="shared" si="1"/>
        <v>11516632934</v>
      </c>
      <c r="G25" s="36">
        <f t="shared" si="1"/>
        <v>1451380651</v>
      </c>
      <c r="H25" s="36">
        <f t="shared" si="1"/>
        <v>199908351</v>
      </c>
      <c r="I25" s="36">
        <f t="shared" si="1"/>
        <v>26952487</v>
      </c>
      <c r="J25" s="36">
        <f t="shared" si="1"/>
        <v>1678241489</v>
      </c>
      <c r="K25" s="36">
        <f t="shared" si="1"/>
        <v>110749704</v>
      </c>
      <c r="L25" s="36">
        <f t="shared" si="1"/>
        <v>95583998</v>
      </c>
      <c r="M25" s="36">
        <f t="shared" si="1"/>
        <v>88626085</v>
      </c>
      <c r="N25" s="36">
        <f t="shared" si="1"/>
        <v>294959787</v>
      </c>
      <c r="O25" s="36">
        <f t="shared" si="1"/>
        <v>92649664</v>
      </c>
      <c r="P25" s="36">
        <f t="shared" si="1"/>
        <v>140240907</v>
      </c>
      <c r="Q25" s="36">
        <f t="shared" si="1"/>
        <v>110281746</v>
      </c>
      <c r="R25" s="36">
        <f t="shared" si="1"/>
        <v>343172317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2316373593</v>
      </c>
      <c r="X25" s="36">
        <f t="shared" si="1"/>
        <v>13424017515</v>
      </c>
      <c r="Y25" s="36">
        <f t="shared" si="1"/>
        <v>-11107643922</v>
      </c>
      <c r="Z25" s="37">
        <f>+IF(X25&lt;&gt;0,+(Y25/X25)*100,0)</f>
        <v>-82.744557727135842</v>
      </c>
      <c r="AA25" s="38">
        <f>SUM(AA15:AA24)</f>
        <v>11516632934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4715275403</v>
      </c>
      <c r="D26" s="29">
        <f>+D13+D25</f>
        <v>0</v>
      </c>
      <c r="E26" s="30">
        <f t="shared" si="2"/>
        <v>12159430064</v>
      </c>
      <c r="F26" s="31">
        <f t="shared" si="2"/>
        <v>13239239159</v>
      </c>
      <c r="G26" s="31">
        <f t="shared" si="2"/>
        <v>3352617648</v>
      </c>
      <c r="H26" s="31">
        <f t="shared" si="2"/>
        <v>376485110</v>
      </c>
      <c r="I26" s="31">
        <f t="shared" si="2"/>
        <v>21367977</v>
      </c>
      <c r="J26" s="31">
        <f t="shared" si="2"/>
        <v>3750470735</v>
      </c>
      <c r="K26" s="31">
        <f t="shared" si="2"/>
        <v>225776148</v>
      </c>
      <c r="L26" s="31">
        <f t="shared" si="2"/>
        <v>-43471778</v>
      </c>
      <c r="M26" s="31">
        <f t="shared" si="2"/>
        <v>79756505</v>
      </c>
      <c r="N26" s="31">
        <f t="shared" si="2"/>
        <v>262060875</v>
      </c>
      <c r="O26" s="31">
        <f t="shared" si="2"/>
        <v>392801107</v>
      </c>
      <c r="P26" s="31">
        <f t="shared" si="2"/>
        <v>226569268</v>
      </c>
      <c r="Q26" s="31">
        <f t="shared" si="2"/>
        <v>258809832</v>
      </c>
      <c r="R26" s="31">
        <f t="shared" si="2"/>
        <v>878180207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4890711817</v>
      </c>
      <c r="X26" s="31">
        <f t="shared" si="2"/>
        <v>15030320363</v>
      </c>
      <c r="Y26" s="31">
        <f t="shared" si="2"/>
        <v>-10139608546</v>
      </c>
      <c r="Z26" s="32">
        <f>+IF(X26&lt;&gt;0,+(Y26/X26)*100,0)</f>
        <v>-67.46102745062295</v>
      </c>
      <c r="AA26" s="33">
        <f>+AA13+AA25</f>
        <v>13239239159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8178116</v>
      </c>
      <c r="J30" s="20">
        <v>18755022</v>
      </c>
      <c r="K30" s="20">
        <v>10350559</v>
      </c>
      <c r="L30" s="20">
        <v>10016669</v>
      </c>
      <c r="M30" s="20">
        <v>13847206</v>
      </c>
      <c r="N30" s="20">
        <v>34214434</v>
      </c>
      <c r="O30" s="20">
        <v>-31890517</v>
      </c>
      <c r="P30" s="20">
        <v>9266752</v>
      </c>
      <c r="Q30" s="20">
        <v>9905840</v>
      </c>
      <c r="R30" s="20">
        <v>-12717925</v>
      </c>
      <c r="S30" s="20"/>
      <c r="T30" s="20"/>
      <c r="U30" s="20"/>
      <c r="V30" s="20"/>
      <c r="W30" s="20">
        <v>40251531</v>
      </c>
      <c r="X30" s="20"/>
      <c r="Y30" s="20">
        <v>40251531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-167432</v>
      </c>
      <c r="D31" s="18"/>
      <c r="E31" s="19">
        <v>-93395</v>
      </c>
      <c r="F31" s="20">
        <v>-167431</v>
      </c>
      <c r="G31" s="20">
        <v>-171276</v>
      </c>
      <c r="H31" s="20">
        <v>-5685</v>
      </c>
      <c r="I31" s="20">
        <v>-1554</v>
      </c>
      <c r="J31" s="20">
        <v>-178515</v>
      </c>
      <c r="K31" s="20">
        <v>-3643</v>
      </c>
      <c r="L31" s="20">
        <v>-2714</v>
      </c>
      <c r="M31" s="20">
        <v>-2580</v>
      </c>
      <c r="N31" s="20">
        <v>-8937</v>
      </c>
      <c r="O31" s="20">
        <v>-2640</v>
      </c>
      <c r="P31" s="20">
        <v>-1706</v>
      </c>
      <c r="Q31" s="20">
        <v>-722</v>
      </c>
      <c r="R31" s="20">
        <v>-5068</v>
      </c>
      <c r="S31" s="20"/>
      <c r="T31" s="20"/>
      <c r="U31" s="20"/>
      <c r="V31" s="20"/>
      <c r="W31" s="20">
        <v>-192520</v>
      </c>
      <c r="X31" s="20">
        <v>-167431</v>
      </c>
      <c r="Y31" s="20">
        <v>-25089</v>
      </c>
      <c r="Z31" s="21">
        <v>14.984680256344404</v>
      </c>
      <c r="AA31" s="22">
        <v>-167431</v>
      </c>
    </row>
    <row r="32" spans="1:27" x14ac:dyDescent="0.25">
      <c r="A32" s="23" t="s">
        <v>59</v>
      </c>
      <c r="B32" s="17" t="s">
        <v>32</v>
      </c>
      <c r="C32" s="18">
        <v>343880488</v>
      </c>
      <c r="D32" s="18"/>
      <c r="E32" s="19">
        <v>191382361</v>
      </c>
      <c r="F32" s="20">
        <v>232610475</v>
      </c>
      <c r="G32" s="20">
        <v>-54076322</v>
      </c>
      <c r="H32" s="20">
        <v>-104703515</v>
      </c>
      <c r="I32" s="20">
        <v>-4490973</v>
      </c>
      <c r="J32" s="20">
        <v>-163270810</v>
      </c>
      <c r="K32" s="20">
        <v>51746548</v>
      </c>
      <c r="L32" s="20">
        <v>29883682</v>
      </c>
      <c r="M32" s="20">
        <v>74136429</v>
      </c>
      <c r="N32" s="20">
        <v>155766659</v>
      </c>
      <c r="O32" s="20">
        <v>59698341</v>
      </c>
      <c r="P32" s="20">
        <v>63588557</v>
      </c>
      <c r="Q32" s="20">
        <v>22116376</v>
      </c>
      <c r="R32" s="20">
        <v>145403274</v>
      </c>
      <c r="S32" s="20"/>
      <c r="T32" s="20"/>
      <c r="U32" s="20"/>
      <c r="V32" s="20"/>
      <c r="W32" s="20">
        <v>137899123</v>
      </c>
      <c r="X32" s="20">
        <v>212465912</v>
      </c>
      <c r="Y32" s="20">
        <v>-74566789</v>
      </c>
      <c r="Z32" s="21">
        <v>-35.095883522247092</v>
      </c>
      <c r="AA32" s="22">
        <v>232610475</v>
      </c>
    </row>
    <row r="33" spans="1:27" x14ac:dyDescent="0.25">
      <c r="A33" s="23" t="s">
        <v>60</v>
      </c>
      <c r="B33" s="17" t="s">
        <v>32</v>
      </c>
      <c r="C33" s="18">
        <v>692769694</v>
      </c>
      <c r="D33" s="18"/>
      <c r="E33" s="19">
        <v>-178865106</v>
      </c>
      <c r="F33" s="20">
        <v>-318678051</v>
      </c>
      <c r="G33" s="20">
        <v>-111419760</v>
      </c>
      <c r="H33" s="20">
        <v>-1935834</v>
      </c>
      <c r="I33" s="20">
        <v>25916316</v>
      </c>
      <c r="J33" s="20">
        <v>-87439278</v>
      </c>
      <c r="K33" s="20">
        <v>-79223519</v>
      </c>
      <c r="L33" s="20">
        <v>-85956392</v>
      </c>
      <c r="M33" s="20">
        <v>-41201813</v>
      </c>
      <c r="N33" s="20">
        <v>-206381724</v>
      </c>
      <c r="O33" s="20">
        <v>-112997134</v>
      </c>
      <c r="P33" s="20">
        <v>-137878291</v>
      </c>
      <c r="Q33" s="20">
        <v>-61879567</v>
      </c>
      <c r="R33" s="20">
        <v>-312754992</v>
      </c>
      <c r="S33" s="20"/>
      <c r="T33" s="20"/>
      <c r="U33" s="20"/>
      <c r="V33" s="20"/>
      <c r="W33" s="20">
        <v>-606575994</v>
      </c>
      <c r="X33" s="20">
        <v>-279712724</v>
      </c>
      <c r="Y33" s="20">
        <v>-326863270</v>
      </c>
      <c r="Z33" s="21">
        <v>116.85677552516344</v>
      </c>
      <c r="AA33" s="22">
        <v>-318678051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2017969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1619951</v>
      </c>
      <c r="Y34" s="20">
        <v>-1619951</v>
      </c>
      <c r="Z34" s="21">
        <v>-100</v>
      </c>
      <c r="AA34" s="22">
        <v>2017969</v>
      </c>
    </row>
    <row r="35" spans="1:27" x14ac:dyDescent="0.25">
      <c r="A35" s="23" t="s">
        <v>39</v>
      </c>
      <c r="B35" s="17" t="s">
        <v>32</v>
      </c>
      <c r="C35" s="18">
        <v>123469317</v>
      </c>
      <c r="D35" s="18"/>
      <c r="E35" s="19">
        <v>80655390</v>
      </c>
      <c r="F35" s="20">
        <v>106313912</v>
      </c>
      <c r="G35" s="20">
        <v>82879903</v>
      </c>
      <c r="H35" s="20">
        <v>1731698</v>
      </c>
      <c r="I35" s="20">
        <v>8178661</v>
      </c>
      <c r="J35" s="20">
        <v>92790262</v>
      </c>
      <c r="K35" s="20">
        <v>17318544</v>
      </c>
      <c r="L35" s="20">
        <v>2850103</v>
      </c>
      <c r="M35" s="20">
        <v>4800073</v>
      </c>
      <c r="N35" s="20">
        <v>24968720</v>
      </c>
      <c r="O35" s="20">
        <v>3438232</v>
      </c>
      <c r="P35" s="20">
        <v>10432965</v>
      </c>
      <c r="Q35" s="20">
        <v>18173759</v>
      </c>
      <c r="R35" s="20">
        <v>32044956</v>
      </c>
      <c r="S35" s="20"/>
      <c r="T35" s="20"/>
      <c r="U35" s="20"/>
      <c r="V35" s="20"/>
      <c r="W35" s="20">
        <v>149803938</v>
      </c>
      <c r="X35" s="20">
        <v>93315859</v>
      </c>
      <c r="Y35" s="20">
        <v>56488079</v>
      </c>
      <c r="Z35" s="21">
        <v>60.534275315410213</v>
      </c>
      <c r="AA35" s="22">
        <v>106313912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1151079399</v>
      </c>
      <c r="D37" s="29">
        <f t="shared" ref="D37:Y37" si="3">SUM(D29:D36)</f>
        <v>0</v>
      </c>
      <c r="E37" s="30">
        <f t="shared" si="3"/>
        <v>95401434</v>
      </c>
      <c r="F37" s="31">
        <f t="shared" si="3"/>
        <v>22096874</v>
      </c>
      <c r="G37" s="31">
        <f t="shared" si="3"/>
        <v>-84276787</v>
      </c>
      <c r="H37" s="31">
        <f t="shared" si="3"/>
        <v>-92847098</v>
      </c>
      <c r="I37" s="31">
        <f t="shared" si="3"/>
        <v>37780566</v>
      </c>
      <c r="J37" s="31">
        <f t="shared" si="3"/>
        <v>-139343319</v>
      </c>
      <c r="K37" s="31">
        <f t="shared" si="3"/>
        <v>188489</v>
      </c>
      <c r="L37" s="31">
        <f t="shared" si="3"/>
        <v>-43208652</v>
      </c>
      <c r="M37" s="31">
        <f t="shared" si="3"/>
        <v>51579315</v>
      </c>
      <c r="N37" s="31">
        <f t="shared" si="3"/>
        <v>8559152</v>
      </c>
      <c r="O37" s="31">
        <f t="shared" si="3"/>
        <v>-81753718</v>
      </c>
      <c r="P37" s="31">
        <f t="shared" si="3"/>
        <v>-54591723</v>
      </c>
      <c r="Q37" s="31">
        <f t="shared" si="3"/>
        <v>-11684314</v>
      </c>
      <c r="R37" s="31">
        <f t="shared" si="3"/>
        <v>-148029755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-278813922</v>
      </c>
      <c r="X37" s="31">
        <f t="shared" si="3"/>
        <v>27521567</v>
      </c>
      <c r="Y37" s="31">
        <f t="shared" si="3"/>
        <v>-306335489</v>
      </c>
      <c r="Z37" s="32">
        <f>+IF(X37&lt;&gt;0,+(Y37/X37)*100,0)</f>
        <v>-1113.0742991487366</v>
      </c>
      <c r="AA37" s="33">
        <f>SUM(AA29:AA36)</f>
        <v>22096874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>
        <v>170535000</v>
      </c>
      <c r="F39" s="20">
        <v>118005009</v>
      </c>
      <c r="G39" s="20">
        <v>-6463965</v>
      </c>
      <c r="H39" s="20"/>
      <c r="I39" s="20"/>
      <c r="J39" s="20">
        <v>-6463965</v>
      </c>
      <c r="K39" s="20">
        <v>-1255936</v>
      </c>
      <c r="L39" s="20"/>
      <c r="M39" s="20">
        <v>-75104823</v>
      </c>
      <c r="N39" s="20">
        <v>-76360759</v>
      </c>
      <c r="O39" s="20">
        <v>-6718836</v>
      </c>
      <c r="P39" s="20"/>
      <c r="Q39" s="20"/>
      <c r="R39" s="20">
        <v>-6718836</v>
      </c>
      <c r="S39" s="20"/>
      <c r="T39" s="20"/>
      <c r="U39" s="20"/>
      <c r="V39" s="20"/>
      <c r="W39" s="20">
        <v>-89543560</v>
      </c>
      <c r="X39" s="20">
        <v>88503759</v>
      </c>
      <c r="Y39" s="20">
        <v>-178047319</v>
      </c>
      <c r="Z39" s="21">
        <v>-201.17486648222479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31572</v>
      </c>
      <c r="Y40" s="20">
        <v>-31572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169825191</v>
      </c>
      <c r="F43" s="36">
        <f t="shared" si="4"/>
        <v>118047100</v>
      </c>
      <c r="G43" s="36">
        <f t="shared" si="4"/>
        <v>-6463965</v>
      </c>
      <c r="H43" s="36">
        <f t="shared" si="4"/>
        <v>0</v>
      </c>
      <c r="I43" s="36">
        <f t="shared" si="4"/>
        <v>0</v>
      </c>
      <c r="J43" s="36">
        <f t="shared" si="4"/>
        <v>-6463965</v>
      </c>
      <c r="K43" s="36">
        <f t="shared" si="4"/>
        <v>-1255936</v>
      </c>
      <c r="L43" s="36">
        <f t="shared" si="4"/>
        <v>0</v>
      </c>
      <c r="M43" s="36">
        <f t="shared" si="4"/>
        <v>-75104823</v>
      </c>
      <c r="N43" s="36">
        <f t="shared" si="4"/>
        <v>-76360759</v>
      </c>
      <c r="O43" s="36">
        <f t="shared" si="4"/>
        <v>-6718836</v>
      </c>
      <c r="P43" s="36">
        <f t="shared" si="4"/>
        <v>0</v>
      </c>
      <c r="Q43" s="36">
        <f t="shared" si="4"/>
        <v>0</v>
      </c>
      <c r="R43" s="36">
        <f t="shared" si="4"/>
        <v>-6718836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-89543560</v>
      </c>
      <c r="X43" s="36">
        <f t="shared" si="4"/>
        <v>88535331</v>
      </c>
      <c r="Y43" s="36">
        <f t="shared" si="4"/>
        <v>-178078891</v>
      </c>
      <c r="Z43" s="37">
        <f>+IF(X43&lt;&gt;0,+(Y43/X43)*100,0)</f>
        <v>-201.13878718090521</v>
      </c>
      <c r="AA43" s="38">
        <f>SUM(AA39:AA42)</f>
        <v>118047100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1219622926</v>
      </c>
      <c r="D44" s="29">
        <f>+D37+D43</f>
        <v>0</v>
      </c>
      <c r="E44" s="30">
        <f t="shared" si="5"/>
        <v>265226625</v>
      </c>
      <c r="F44" s="31">
        <f t="shared" si="5"/>
        <v>140143974</v>
      </c>
      <c r="G44" s="31">
        <f t="shared" si="5"/>
        <v>-90740752</v>
      </c>
      <c r="H44" s="31">
        <f t="shared" si="5"/>
        <v>-92847098</v>
      </c>
      <c r="I44" s="31">
        <f t="shared" si="5"/>
        <v>37780566</v>
      </c>
      <c r="J44" s="31">
        <f t="shared" si="5"/>
        <v>-145807284</v>
      </c>
      <c r="K44" s="31">
        <f t="shared" si="5"/>
        <v>-1067447</v>
      </c>
      <c r="L44" s="31">
        <f t="shared" si="5"/>
        <v>-43208652</v>
      </c>
      <c r="M44" s="31">
        <f t="shared" si="5"/>
        <v>-23525508</v>
      </c>
      <c r="N44" s="31">
        <f t="shared" si="5"/>
        <v>-67801607</v>
      </c>
      <c r="O44" s="31">
        <f t="shared" si="5"/>
        <v>-88472554</v>
      </c>
      <c r="P44" s="31">
        <f t="shared" si="5"/>
        <v>-54591723</v>
      </c>
      <c r="Q44" s="31">
        <f t="shared" si="5"/>
        <v>-11684314</v>
      </c>
      <c r="R44" s="31">
        <f t="shared" si="5"/>
        <v>-154748591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-368357482</v>
      </c>
      <c r="X44" s="31">
        <f t="shared" si="5"/>
        <v>116056898</v>
      </c>
      <c r="Y44" s="31">
        <f t="shared" si="5"/>
        <v>-484414380</v>
      </c>
      <c r="Z44" s="32">
        <f>+IF(X44&lt;&gt;0,+(Y44/X44)*100,0)</f>
        <v>-417.39387175418045</v>
      </c>
      <c r="AA44" s="33">
        <f>+AA37+AA43</f>
        <v>140143974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3495652477</v>
      </c>
      <c r="D45" s="42">
        <f t="shared" si="6"/>
        <v>0</v>
      </c>
      <c r="E45" s="43">
        <f t="shared" si="6"/>
        <v>11894203439</v>
      </c>
      <c r="F45" s="44">
        <f t="shared" si="6"/>
        <v>13099095185</v>
      </c>
      <c r="G45" s="44">
        <f t="shared" si="6"/>
        <v>3443358400</v>
      </c>
      <c r="H45" s="44">
        <f t="shared" si="6"/>
        <v>469332208</v>
      </c>
      <c r="I45" s="44">
        <f t="shared" si="6"/>
        <v>-16412589</v>
      </c>
      <c r="J45" s="44">
        <f t="shared" si="6"/>
        <v>3896278019</v>
      </c>
      <c r="K45" s="44">
        <f t="shared" si="6"/>
        <v>226843595</v>
      </c>
      <c r="L45" s="44">
        <f t="shared" si="6"/>
        <v>-263126</v>
      </c>
      <c r="M45" s="44">
        <f t="shared" si="6"/>
        <v>103282013</v>
      </c>
      <c r="N45" s="44">
        <f t="shared" si="6"/>
        <v>329862482</v>
      </c>
      <c r="O45" s="44">
        <f t="shared" si="6"/>
        <v>481273661</v>
      </c>
      <c r="P45" s="44">
        <f t="shared" si="6"/>
        <v>281160991</v>
      </c>
      <c r="Q45" s="44">
        <f t="shared" si="6"/>
        <v>270494146</v>
      </c>
      <c r="R45" s="44">
        <f t="shared" si="6"/>
        <v>1032928798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5259069299</v>
      </c>
      <c r="X45" s="44">
        <f t="shared" si="6"/>
        <v>14914263465</v>
      </c>
      <c r="Y45" s="44">
        <f t="shared" si="6"/>
        <v>-9655194166</v>
      </c>
      <c r="Z45" s="45">
        <f>+IF(X45&lt;&gt;0,+(Y45/X45)*100,0)</f>
        <v>-64.737988494425451</v>
      </c>
      <c r="AA45" s="46">
        <f>+AA26-AA44</f>
        <v>13099095185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168202971</v>
      </c>
      <c r="D47" s="18"/>
      <c r="E47" s="19">
        <v>8270261138</v>
      </c>
      <c r="F47" s="20">
        <v>8433711045</v>
      </c>
      <c r="G47" s="20">
        <v>121542228</v>
      </c>
      <c r="H47" s="20">
        <v>38785305</v>
      </c>
      <c r="I47" s="20">
        <v>-4206253</v>
      </c>
      <c r="J47" s="20">
        <v>156121280</v>
      </c>
      <c r="K47" s="20">
        <v>385144647</v>
      </c>
      <c r="L47" s="20">
        <v>12920190</v>
      </c>
      <c r="M47" s="20">
        <v>4795284</v>
      </c>
      <c r="N47" s="20">
        <v>402860121</v>
      </c>
      <c r="O47" s="20">
        <v>94427445</v>
      </c>
      <c r="P47" s="20">
        <v>34547367</v>
      </c>
      <c r="Q47" s="20">
        <v>-76297581</v>
      </c>
      <c r="R47" s="20">
        <v>52677231</v>
      </c>
      <c r="S47" s="20"/>
      <c r="T47" s="20"/>
      <c r="U47" s="20"/>
      <c r="V47" s="20"/>
      <c r="W47" s="20">
        <v>611658632</v>
      </c>
      <c r="X47" s="20">
        <v>486259403</v>
      </c>
      <c r="Y47" s="20">
        <v>125399229</v>
      </c>
      <c r="Z47" s="47">
        <v>25.788545830958459</v>
      </c>
      <c r="AA47" s="22">
        <v>8433711045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168202971</v>
      </c>
      <c r="D50" s="50">
        <f t="shared" ref="D50:Y50" si="7">SUM(D47:D49)</f>
        <v>0</v>
      </c>
      <c r="E50" s="51">
        <f t="shared" si="7"/>
        <v>8270261138</v>
      </c>
      <c r="F50" s="52">
        <f t="shared" si="7"/>
        <v>8433711045</v>
      </c>
      <c r="G50" s="52">
        <f t="shared" si="7"/>
        <v>121542228</v>
      </c>
      <c r="H50" s="52">
        <f t="shared" si="7"/>
        <v>38785305</v>
      </c>
      <c r="I50" s="52">
        <f t="shared" si="7"/>
        <v>-4206253</v>
      </c>
      <c r="J50" s="52">
        <f t="shared" si="7"/>
        <v>156121280</v>
      </c>
      <c r="K50" s="52">
        <f t="shared" si="7"/>
        <v>385144647</v>
      </c>
      <c r="L50" s="52">
        <f t="shared" si="7"/>
        <v>12920190</v>
      </c>
      <c r="M50" s="52">
        <f t="shared" si="7"/>
        <v>4795284</v>
      </c>
      <c r="N50" s="52">
        <f t="shared" si="7"/>
        <v>402860121</v>
      </c>
      <c r="O50" s="52">
        <f t="shared" si="7"/>
        <v>94427445</v>
      </c>
      <c r="P50" s="52">
        <f t="shared" si="7"/>
        <v>34547367</v>
      </c>
      <c r="Q50" s="52">
        <f t="shared" si="7"/>
        <v>-76297581</v>
      </c>
      <c r="R50" s="52">
        <f t="shared" si="7"/>
        <v>52677231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611658632</v>
      </c>
      <c r="X50" s="52">
        <f t="shared" si="7"/>
        <v>486259403</v>
      </c>
      <c r="Y50" s="52">
        <f t="shared" si="7"/>
        <v>125399229</v>
      </c>
      <c r="Z50" s="53">
        <f>+IF(X50&lt;&gt;0,+(Y50/X50)*100,0)</f>
        <v>25.788545830958459</v>
      </c>
      <c r="AA50" s="54">
        <f>SUM(AA47:AA49)</f>
        <v>8433711045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>
        <v>108165709</v>
      </c>
      <c r="P6" s="20">
        <v>19006062</v>
      </c>
      <c r="Q6" s="20">
        <v>-120050674</v>
      </c>
      <c r="R6" s="20">
        <v>7121097</v>
      </c>
      <c r="S6" s="20"/>
      <c r="T6" s="20"/>
      <c r="U6" s="20"/>
      <c r="V6" s="20"/>
      <c r="W6" s="20">
        <v>-327002540</v>
      </c>
      <c r="X6" s="20"/>
      <c r="Y6" s="20">
        <v>-327002540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>
        <v>79206222</v>
      </c>
      <c r="P7" s="20">
        <v>65561024</v>
      </c>
      <c r="Q7" s="20">
        <v>100051700</v>
      </c>
      <c r="R7" s="20">
        <v>244818946</v>
      </c>
      <c r="S7" s="20"/>
      <c r="T7" s="20"/>
      <c r="U7" s="20"/>
      <c r="V7" s="20"/>
      <c r="W7" s="20">
        <v>448045618</v>
      </c>
      <c r="X7" s="20"/>
      <c r="Y7" s="20">
        <v>448045618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>
        <v>6346748</v>
      </c>
      <c r="P11" s="24">
        <v>60833</v>
      </c>
      <c r="Q11" s="20">
        <v>905149</v>
      </c>
      <c r="R11" s="24">
        <v>7312730</v>
      </c>
      <c r="S11" s="24"/>
      <c r="T11" s="20"/>
      <c r="U11" s="24"/>
      <c r="V11" s="24"/>
      <c r="W11" s="24">
        <v>-25693362</v>
      </c>
      <c r="X11" s="20"/>
      <c r="Y11" s="24">
        <v>-25693362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>
        <v>11169563</v>
      </c>
      <c r="P12" s="20">
        <v>-38801481</v>
      </c>
      <c r="Q12" s="20">
        <v>-7252572</v>
      </c>
      <c r="R12" s="20">
        <v>-34884490</v>
      </c>
      <c r="S12" s="20"/>
      <c r="T12" s="20"/>
      <c r="U12" s="20"/>
      <c r="V12" s="20"/>
      <c r="W12" s="20">
        <v>-9439770</v>
      </c>
      <c r="X12" s="20"/>
      <c r="Y12" s="20">
        <v>-9439770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204888242</v>
      </c>
      <c r="P13" s="31">
        <f t="shared" si="0"/>
        <v>45826438</v>
      </c>
      <c r="Q13" s="31">
        <f t="shared" si="0"/>
        <v>-26346397</v>
      </c>
      <c r="R13" s="31">
        <f t="shared" si="0"/>
        <v>224368283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85531223</v>
      </c>
      <c r="X13" s="31">
        <f t="shared" si="0"/>
        <v>0</v>
      </c>
      <c r="Y13" s="31">
        <f t="shared" si="0"/>
        <v>85531223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9470370559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>
        <v>94154110</v>
      </c>
      <c r="P17" s="24">
        <v>123653407</v>
      </c>
      <c r="Q17" s="20">
        <v>71659793</v>
      </c>
      <c r="R17" s="24">
        <v>289467310</v>
      </c>
      <c r="S17" s="24"/>
      <c r="T17" s="20"/>
      <c r="U17" s="24"/>
      <c r="V17" s="24"/>
      <c r="W17" s="24">
        <v>417302354</v>
      </c>
      <c r="X17" s="20">
        <v>11495860029</v>
      </c>
      <c r="Y17" s="24">
        <v>-11078557675</v>
      </c>
      <c r="Z17" s="25">
        <v>-96.369977079163334</v>
      </c>
      <c r="AA17" s="26">
        <v>9470370559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>
        <v>-4825</v>
      </c>
      <c r="P21" s="20">
        <v>-4825</v>
      </c>
      <c r="Q21" s="20">
        <v>-4825</v>
      </c>
      <c r="R21" s="20">
        <v>-14475</v>
      </c>
      <c r="S21" s="20"/>
      <c r="T21" s="20"/>
      <c r="U21" s="20"/>
      <c r="V21" s="20"/>
      <c r="W21" s="20">
        <v>-43424</v>
      </c>
      <c r="X21" s="20"/>
      <c r="Y21" s="20">
        <v>-43424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9470370559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94149285</v>
      </c>
      <c r="P25" s="36">
        <f t="shared" si="1"/>
        <v>123648582</v>
      </c>
      <c r="Q25" s="36">
        <f t="shared" si="1"/>
        <v>71654968</v>
      </c>
      <c r="R25" s="36">
        <f t="shared" si="1"/>
        <v>289452835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417258930</v>
      </c>
      <c r="X25" s="36">
        <f t="shared" si="1"/>
        <v>11495860029</v>
      </c>
      <c r="Y25" s="36">
        <f t="shared" si="1"/>
        <v>-11078601099</v>
      </c>
      <c r="Z25" s="37">
        <f>+IF(X25&lt;&gt;0,+(Y25/X25)*100,0)</f>
        <v>-96.370354815147337</v>
      </c>
      <c r="AA25" s="38">
        <f>SUM(AA15:AA24)</f>
        <v>9470370559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9597926679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299037527</v>
      </c>
      <c r="P26" s="31">
        <f t="shared" si="2"/>
        <v>169475020</v>
      </c>
      <c r="Q26" s="31">
        <f t="shared" si="2"/>
        <v>45308571</v>
      </c>
      <c r="R26" s="31">
        <f t="shared" si="2"/>
        <v>513821118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502790153</v>
      </c>
      <c r="X26" s="31">
        <f t="shared" si="2"/>
        <v>11495860029</v>
      </c>
      <c r="Y26" s="31">
        <f t="shared" si="2"/>
        <v>-10993069876</v>
      </c>
      <c r="Z26" s="32">
        <f>+IF(X26&lt;&gt;0,+(Y26/X26)*100,0)</f>
        <v>-95.626337205466683</v>
      </c>
      <c r="AA26" s="33">
        <f>+AA13+AA25</f>
        <v>9597926679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>
        <v>-31890517</v>
      </c>
      <c r="P30" s="20">
        <v>9266752</v>
      </c>
      <c r="Q30" s="20">
        <v>9905840</v>
      </c>
      <c r="R30" s="20">
        <v>-12717925</v>
      </c>
      <c r="S30" s="20"/>
      <c r="T30" s="20"/>
      <c r="U30" s="20"/>
      <c r="V30" s="20"/>
      <c r="W30" s="20">
        <v>45944746</v>
      </c>
      <c r="X30" s="20"/>
      <c r="Y30" s="20">
        <v>45944746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>
        <v>35736980</v>
      </c>
      <c r="P32" s="20">
        <v>22956603</v>
      </c>
      <c r="Q32" s="20">
        <v>13971580</v>
      </c>
      <c r="R32" s="20">
        <v>72665163</v>
      </c>
      <c r="S32" s="20"/>
      <c r="T32" s="20"/>
      <c r="U32" s="20"/>
      <c r="V32" s="20"/>
      <c r="W32" s="20">
        <v>-313894086</v>
      </c>
      <c r="X32" s="20"/>
      <c r="Y32" s="20">
        <v>-313894086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>
        <v>-38155178</v>
      </c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>
        <v>-112997134</v>
      </c>
      <c r="P33" s="20">
        <v>-130062850</v>
      </c>
      <c r="Q33" s="20">
        <v>-56177901</v>
      </c>
      <c r="R33" s="20">
        <v>-299237885</v>
      </c>
      <c r="S33" s="20"/>
      <c r="T33" s="20"/>
      <c r="U33" s="20"/>
      <c r="V33" s="20"/>
      <c r="W33" s="20">
        <v>-413540855</v>
      </c>
      <c r="X33" s="20">
        <v>-38155178</v>
      </c>
      <c r="Y33" s="20">
        <v>-375385677</v>
      </c>
      <c r="Z33" s="21">
        <v>983.83940706553631</v>
      </c>
      <c r="AA33" s="22">
        <v>-38155178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>
        <v>8183847</v>
      </c>
      <c r="P35" s="20">
        <v>11448102</v>
      </c>
      <c r="Q35" s="20">
        <v>12603853</v>
      </c>
      <c r="R35" s="20">
        <v>32235802</v>
      </c>
      <c r="S35" s="20"/>
      <c r="T35" s="20"/>
      <c r="U35" s="20"/>
      <c r="V35" s="20"/>
      <c r="W35" s="20">
        <v>66361220</v>
      </c>
      <c r="X35" s="20"/>
      <c r="Y35" s="20">
        <v>66361220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-38155178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-100966824</v>
      </c>
      <c r="P37" s="31">
        <f t="shared" si="3"/>
        <v>-86391393</v>
      </c>
      <c r="Q37" s="31">
        <f t="shared" si="3"/>
        <v>-19696628</v>
      </c>
      <c r="R37" s="31">
        <f t="shared" si="3"/>
        <v>-207054845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-615128975</v>
      </c>
      <c r="X37" s="31">
        <f t="shared" si="3"/>
        <v>-38155178</v>
      </c>
      <c r="Y37" s="31">
        <f t="shared" si="3"/>
        <v>-576973797</v>
      </c>
      <c r="Z37" s="32">
        <f>+IF(X37&lt;&gt;0,+(Y37/X37)*100,0)</f>
        <v>1512.1769239289094</v>
      </c>
      <c r="AA37" s="33">
        <f>SUM(AA29:AA36)</f>
        <v>-38155178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>
        <v>-6718836</v>
      </c>
      <c r="P39" s="20"/>
      <c r="Q39" s="20"/>
      <c r="R39" s="20">
        <v>-6718836</v>
      </c>
      <c r="S39" s="20"/>
      <c r="T39" s="20"/>
      <c r="U39" s="20"/>
      <c r="V39" s="20"/>
      <c r="W39" s="20">
        <v>-88319626</v>
      </c>
      <c r="X39" s="20"/>
      <c r="Y39" s="20">
        <v>-88319626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-6718836</v>
      </c>
      <c r="P43" s="36">
        <f t="shared" si="4"/>
        <v>0</v>
      </c>
      <c r="Q43" s="36">
        <f t="shared" si="4"/>
        <v>0</v>
      </c>
      <c r="R43" s="36">
        <f t="shared" si="4"/>
        <v>-6718836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-88319626</v>
      </c>
      <c r="X43" s="36">
        <f t="shared" si="4"/>
        <v>0</v>
      </c>
      <c r="Y43" s="36">
        <f t="shared" si="4"/>
        <v>-88319626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-38155178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-107685660</v>
      </c>
      <c r="P44" s="31">
        <f t="shared" si="5"/>
        <v>-86391393</v>
      </c>
      <c r="Q44" s="31">
        <f t="shared" si="5"/>
        <v>-19696628</v>
      </c>
      <c r="R44" s="31">
        <f t="shared" si="5"/>
        <v>-213773681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-703448601</v>
      </c>
      <c r="X44" s="31">
        <f t="shared" si="5"/>
        <v>-38155178</v>
      </c>
      <c r="Y44" s="31">
        <f t="shared" si="5"/>
        <v>-665293423</v>
      </c>
      <c r="Z44" s="32">
        <f>+IF(X44&lt;&gt;0,+(Y44/X44)*100,0)</f>
        <v>1743.6517345037678</v>
      </c>
      <c r="AA44" s="33">
        <f>+AA37+AA43</f>
        <v>-38155178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9636081857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406723187</v>
      </c>
      <c r="P45" s="44">
        <f t="shared" si="6"/>
        <v>255866413</v>
      </c>
      <c r="Q45" s="44">
        <f t="shared" si="6"/>
        <v>65005199</v>
      </c>
      <c r="R45" s="44">
        <f t="shared" si="6"/>
        <v>727594799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1206238754</v>
      </c>
      <c r="X45" s="44">
        <f t="shared" si="6"/>
        <v>11534015207</v>
      </c>
      <c r="Y45" s="44">
        <f t="shared" si="6"/>
        <v>-10327776453</v>
      </c>
      <c r="Z45" s="45">
        <f>+IF(X45&lt;&gt;0,+(Y45/X45)*100,0)</f>
        <v>-89.541900783450217</v>
      </c>
      <c r="AA45" s="46">
        <f>+AA26-AA44</f>
        <v>9636081857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>
        <v>90573036</v>
      </c>
      <c r="P47" s="20">
        <v>28432513</v>
      </c>
      <c r="Q47" s="20">
        <v>-74243360</v>
      </c>
      <c r="R47" s="20">
        <v>44762189</v>
      </c>
      <c r="S47" s="20"/>
      <c r="T47" s="20"/>
      <c r="U47" s="20"/>
      <c r="V47" s="20"/>
      <c r="W47" s="20">
        <v>428398751</v>
      </c>
      <c r="X47" s="20"/>
      <c r="Y47" s="20">
        <v>428398751</v>
      </c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90573036</v>
      </c>
      <c r="P50" s="52">
        <f t="shared" si="7"/>
        <v>28432513</v>
      </c>
      <c r="Q50" s="52">
        <f t="shared" si="7"/>
        <v>-74243360</v>
      </c>
      <c r="R50" s="52">
        <f t="shared" si="7"/>
        <v>44762189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428398751</v>
      </c>
      <c r="X50" s="52">
        <f t="shared" si="7"/>
        <v>0</v>
      </c>
      <c r="Y50" s="52">
        <f t="shared" si="7"/>
        <v>428398751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8110130</v>
      </c>
      <c r="G17" s="24"/>
      <c r="H17" s="24">
        <v>4055066</v>
      </c>
      <c r="I17" s="24"/>
      <c r="J17" s="20">
        <v>4055066</v>
      </c>
      <c r="K17" s="24"/>
      <c r="L17" s="24"/>
      <c r="M17" s="20">
        <v>4055066</v>
      </c>
      <c r="N17" s="24">
        <v>4055066</v>
      </c>
      <c r="O17" s="24"/>
      <c r="P17" s="24"/>
      <c r="Q17" s="20"/>
      <c r="R17" s="24"/>
      <c r="S17" s="24"/>
      <c r="T17" s="20"/>
      <c r="U17" s="24"/>
      <c r="V17" s="24"/>
      <c r="W17" s="24">
        <v>8110132</v>
      </c>
      <c r="X17" s="20">
        <v>8110130</v>
      </c>
      <c r="Y17" s="24">
        <v>2</v>
      </c>
      <c r="Z17" s="25"/>
      <c r="AA17" s="26">
        <v>8110130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8110130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4055066</v>
      </c>
      <c r="N25" s="36">
        <f t="shared" si="1"/>
        <v>4055066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8110132</v>
      </c>
      <c r="X25" s="36">
        <f t="shared" si="1"/>
        <v>8110130</v>
      </c>
      <c r="Y25" s="36">
        <f t="shared" si="1"/>
        <v>2</v>
      </c>
      <c r="Z25" s="37">
        <f>+IF(X25&lt;&gt;0,+(Y25/X25)*100,0)</f>
        <v>2.4660517155705271E-5</v>
      </c>
      <c r="AA25" s="38">
        <f>SUM(AA15:AA24)</f>
        <v>8110130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8110130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4055066</v>
      </c>
      <c r="N26" s="31">
        <f t="shared" si="2"/>
        <v>4055066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8110132</v>
      </c>
      <c r="X26" s="31">
        <f t="shared" si="2"/>
        <v>8110130</v>
      </c>
      <c r="Y26" s="31">
        <f t="shared" si="2"/>
        <v>2</v>
      </c>
      <c r="Z26" s="32">
        <f>+IF(X26&lt;&gt;0,+(Y26/X26)*100,0)</f>
        <v>2.4660517155705271E-5</v>
      </c>
      <c r="AA26" s="33">
        <f>+AA13+AA25</f>
        <v>8110130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47147</v>
      </c>
      <c r="M32" s="20">
        <v>41026</v>
      </c>
      <c r="N32" s="20">
        <v>88173</v>
      </c>
      <c r="O32" s="20">
        <v>50122</v>
      </c>
      <c r="P32" s="20">
        <v>45106</v>
      </c>
      <c r="Q32" s="20"/>
      <c r="R32" s="20">
        <v>95228</v>
      </c>
      <c r="S32" s="20"/>
      <c r="T32" s="20"/>
      <c r="U32" s="20"/>
      <c r="V32" s="20"/>
      <c r="W32" s="20">
        <v>183401</v>
      </c>
      <c r="X32" s="20"/>
      <c r="Y32" s="20">
        <v>183401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47147</v>
      </c>
      <c r="M37" s="31">
        <f t="shared" si="3"/>
        <v>41026</v>
      </c>
      <c r="N37" s="31">
        <f t="shared" si="3"/>
        <v>88173</v>
      </c>
      <c r="O37" s="31">
        <f t="shared" si="3"/>
        <v>50122</v>
      </c>
      <c r="P37" s="31">
        <f t="shared" si="3"/>
        <v>45106</v>
      </c>
      <c r="Q37" s="31">
        <f t="shared" si="3"/>
        <v>0</v>
      </c>
      <c r="R37" s="31">
        <f t="shared" si="3"/>
        <v>95228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183401</v>
      </c>
      <c r="X37" s="31">
        <f t="shared" si="3"/>
        <v>0</v>
      </c>
      <c r="Y37" s="31">
        <f t="shared" si="3"/>
        <v>183401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47147</v>
      </c>
      <c r="M44" s="31">
        <f t="shared" si="5"/>
        <v>41026</v>
      </c>
      <c r="N44" s="31">
        <f t="shared" si="5"/>
        <v>88173</v>
      </c>
      <c r="O44" s="31">
        <f t="shared" si="5"/>
        <v>50122</v>
      </c>
      <c r="P44" s="31">
        <f t="shared" si="5"/>
        <v>45106</v>
      </c>
      <c r="Q44" s="31">
        <f t="shared" si="5"/>
        <v>0</v>
      </c>
      <c r="R44" s="31">
        <f t="shared" si="5"/>
        <v>95228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183401</v>
      </c>
      <c r="X44" s="31">
        <f t="shared" si="5"/>
        <v>0</v>
      </c>
      <c r="Y44" s="31">
        <f t="shared" si="5"/>
        <v>183401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8110130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-47147</v>
      </c>
      <c r="M45" s="44">
        <f t="shared" si="6"/>
        <v>4014040</v>
      </c>
      <c r="N45" s="44">
        <f t="shared" si="6"/>
        <v>3966893</v>
      </c>
      <c r="O45" s="44">
        <f t="shared" si="6"/>
        <v>-50122</v>
      </c>
      <c r="P45" s="44">
        <f t="shared" si="6"/>
        <v>-45106</v>
      </c>
      <c r="Q45" s="44">
        <f t="shared" si="6"/>
        <v>0</v>
      </c>
      <c r="R45" s="44">
        <f t="shared" si="6"/>
        <v>-95228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7926731</v>
      </c>
      <c r="X45" s="44">
        <f t="shared" si="6"/>
        <v>8110130</v>
      </c>
      <c r="Y45" s="44">
        <f t="shared" si="6"/>
        <v>-183399</v>
      </c>
      <c r="Z45" s="45">
        <f>+IF(X45&lt;&gt;0,+(Y45/X45)*100,0)</f>
        <v>-2.2613570929195954</v>
      </c>
      <c r="AA45" s="46">
        <f>+AA26-AA44</f>
        <v>8110130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-95690</v>
      </c>
      <c r="D47" s="18"/>
      <c r="E47" s="19"/>
      <c r="F47" s="20">
        <v>-95690</v>
      </c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>
        <v>-95690</v>
      </c>
      <c r="Y47" s="20"/>
      <c r="Z47" s="47"/>
      <c r="AA47" s="22">
        <v>-95690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-95690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-95690</v>
      </c>
      <c r="Y50" s="52">
        <f t="shared" si="7"/>
        <v>0</v>
      </c>
      <c r="Z50" s="53">
        <f>+IF(X50&lt;&gt;0,+(Y50/X50)*100,0)</f>
        <v>0</v>
      </c>
      <c r="AA50" s="54">
        <f>SUM(AA47:AA49)</f>
        <v>-95690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-103775298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-77831469</v>
      </c>
      <c r="Y6" s="20">
        <v>77831469</v>
      </c>
      <c r="Z6" s="21">
        <v>-100</v>
      </c>
      <c r="AA6" s="22">
        <v>-103775298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28508772</v>
      </c>
      <c r="G7" s="20">
        <v>10968472</v>
      </c>
      <c r="H7" s="20">
        <v>8645509</v>
      </c>
      <c r="I7" s="20">
        <v>9967687</v>
      </c>
      <c r="J7" s="20">
        <v>29581668</v>
      </c>
      <c r="K7" s="20">
        <v>8734445</v>
      </c>
      <c r="L7" s="20">
        <v>9109841</v>
      </c>
      <c r="M7" s="20">
        <v>10155809</v>
      </c>
      <c r="N7" s="20">
        <v>28000095</v>
      </c>
      <c r="O7" s="20">
        <v>8139888</v>
      </c>
      <c r="P7" s="20">
        <v>9838466</v>
      </c>
      <c r="Q7" s="20">
        <v>8462277</v>
      </c>
      <c r="R7" s="20">
        <v>26440631</v>
      </c>
      <c r="S7" s="20"/>
      <c r="T7" s="20"/>
      <c r="U7" s="20"/>
      <c r="V7" s="20"/>
      <c r="W7" s="20">
        <v>84022394</v>
      </c>
      <c r="X7" s="20">
        <v>21381579</v>
      </c>
      <c r="Y7" s="20">
        <v>62640815</v>
      </c>
      <c r="Z7" s="21">
        <v>292.96627250962149</v>
      </c>
      <c r="AA7" s="22">
        <v>28508772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28122124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21091608</v>
      </c>
      <c r="Y11" s="24">
        <v>-21091608</v>
      </c>
      <c r="Z11" s="25">
        <v>-100</v>
      </c>
      <c r="AA11" s="26">
        <v>28122124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-47144402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8734445</v>
      </c>
      <c r="L13" s="31">
        <f t="shared" si="0"/>
        <v>9109841</v>
      </c>
      <c r="M13" s="31">
        <f t="shared" si="0"/>
        <v>10155809</v>
      </c>
      <c r="N13" s="31">
        <f t="shared" si="0"/>
        <v>28000095</v>
      </c>
      <c r="O13" s="31">
        <f t="shared" si="0"/>
        <v>8139888</v>
      </c>
      <c r="P13" s="31">
        <f t="shared" si="0"/>
        <v>9838466</v>
      </c>
      <c r="Q13" s="31">
        <f t="shared" si="0"/>
        <v>8462277</v>
      </c>
      <c r="R13" s="31">
        <f t="shared" si="0"/>
        <v>26440631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84022394</v>
      </c>
      <c r="X13" s="31">
        <f t="shared" si="0"/>
        <v>-35358282</v>
      </c>
      <c r="Y13" s="31">
        <f t="shared" si="0"/>
        <v>119380676</v>
      </c>
      <c r="Z13" s="32">
        <f>+IF(X13&lt;&gt;0,+(Y13/X13)*100,0)</f>
        <v>-337.63143808853607</v>
      </c>
      <c r="AA13" s="33">
        <f>SUM(AA6:AA12)</f>
        <v>-47144402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66867125</v>
      </c>
      <c r="F17" s="20">
        <v>82631791</v>
      </c>
      <c r="G17" s="24">
        <v>1726946</v>
      </c>
      <c r="H17" s="24">
        <v>16169406</v>
      </c>
      <c r="I17" s="24">
        <v>16082037</v>
      </c>
      <c r="J17" s="20">
        <v>33978389</v>
      </c>
      <c r="K17" s="24">
        <v>11885955</v>
      </c>
      <c r="L17" s="24">
        <v>5904452</v>
      </c>
      <c r="M17" s="20">
        <v>13804332</v>
      </c>
      <c r="N17" s="24">
        <v>31594739</v>
      </c>
      <c r="O17" s="24">
        <v>8290859</v>
      </c>
      <c r="P17" s="24">
        <v>18983956</v>
      </c>
      <c r="Q17" s="20">
        <v>7498756</v>
      </c>
      <c r="R17" s="24">
        <v>34773571</v>
      </c>
      <c r="S17" s="24"/>
      <c r="T17" s="20"/>
      <c r="U17" s="24"/>
      <c r="V17" s="24"/>
      <c r="W17" s="24">
        <v>100346699</v>
      </c>
      <c r="X17" s="20">
        <v>61973820</v>
      </c>
      <c r="Y17" s="24">
        <v>38372879</v>
      </c>
      <c r="Z17" s="25">
        <v>61.917885649133773</v>
      </c>
      <c r="AA17" s="26">
        <v>82631791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82631791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11885955</v>
      </c>
      <c r="L25" s="36">
        <f t="shared" si="1"/>
        <v>5904452</v>
      </c>
      <c r="M25" s="36">
        <f t="shared" si="1"/>
        <v>13804332</v>
      </c>
      <c r="N25" s="36">
        <f t="shared" si="1"/>
        <v>31594739</v>
      </c>
      <c r="O25" s="36">
        <f t="shared" si="1"/>
        <v>8290859</v>
      </c>
      <c r="P25" s="36">
        <f t="shared" si="1"/>
        <v>18983956</v>
      </c>
      <c r="Q25" s="36">
        <f t="shared" si="1"/>
        <v>7498756</v>
      </c>
      <c r="R25" s="36">
        <f t="shared" si="1"/>
        <v>34773571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100346699</v>
      </c>
      <c r="X25" s="36">
        <f t="shared" si="1"/>
        <v>61973820</v>
      </c>
      <c r="Y25" s="36">
        <f t="shared" si="1"/>
        <v>38372879</v>
      </c>
      <c r="Z25" s="37">
        <f>+IF(X25&lt;&gt;0,+(Y25/X25)*100,0)</f>
        <v>61.917885649133773</v>
      </c>
      <c r="AA25" s="38">
        <f>SUM(AA15:AA24)</f>
        <v>82631791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2399232</v>
      </c>
      <c r="F26" s="31">
        <f t="shared" si="2"/>
        <v>35487389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20620400</v>
      </c>
      <c r="L26" s="31">
        <f t="shared" si="2"/>
        <v>15014293</v>
      </c>
      <c r="M26" s="31">
        <f t="shared" si="2"/>
        <v>23960141</v>
      </c>
      <c r="N26" s="31">
        <f t="shared" si="2"/>
        <v>59594834</v>
      </c>
      <c r="O26" s="31">
        <f t="shared" si="2"/>
        <v>16430747</v>
      </c>
      <c r="P26" s="31">
        <f t="shared" si="2"/>
        <v>28822422</v>
      </c>
      <c r="Q26" s="31">
        <f t="shared" si="2"/>
        <v>15961033</v>
      </c>
      <c r="R26" s="31">
        <f t="shared" si="2"/>
        <v>61214202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184369093</v>
      </c>
      <c r="X26" s="31">
        <f t="shared" si="2"/>
        <v>26615538</v>
      </c>
      <c r="Y26" s="31">
        <f t="shared" si="2"/>
        <v>157753555</v>
      </c>
      <c r="Z26" s="32">
        <f>+IF(X26&lt;&gt;0,+(Y26/X26)*100,0)</f>
        <v>592.71225327100274</v>
      </c>
      <c r="AA26" s="33">
        <f>+AA13+AA25</f>
        <v>35487389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22363460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16772607</v>
      </c>
      <c r="Y32" s="20">
        <v>-16772607</v>
      </c>
      <c r="Z32" s="21">
        <v>-100</v>
      </c>
      <c r="AA32" s="22">
        <v>22363460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18592677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13944510</v>
      </c>
      <c r="Y35" s="20">
        <v>-13944510</v>
      </c>
      <c r="Z35" s="21">
        <v>-100</v>
      </c>
      <c r="AA35" s="22">
        <v>18592677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40956137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30717117</v>
      </c>
      <c r="Y37" s="31">
        <f t="shared" si="3"/>
        <v>-30717117</v>
      </c>
      <c r="Z37" s="32">
        <f>+IF(X37&lt;&gt;0,+(Y37/X37)*100,0)</f>
        <v>-100</v>
      </c>
      <c r="AA37" s="33">
        <f>SUM(AA29:AA36)</f>
        <v>40956137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170535000</v>
      </c>
      <c r="F39" s="20">
        <v>118005009</v>
      </c>
      <c r="G39" s="20">
        <v>32002</v>
      </c>
      <c r="H39" s="20"/>
      <c r="I39" s="20"/>
      <c r="J39" s="20">
        <v>32002</v>
      </c>
      <c r="K39" s="20">
        <v>-1255936</v>
      </c>
      <c r="L39" s="20"/>
      <c r="M39" s="20"/>
      <c r="N39" s="20">
        <v>-1255936</v>
      </c>
      <c r="O39" s="20"/>
      <c r="P39" s="20"/>
      <c r="Q39" s="20"/>
      <c r="R39" s="20"/>
      <c r="S39" s="20"/>
      <c r="T39" s="20"/>
      <c r="U39" s="20"/>
      <c r="V39" s="20"/>
      <c r="W39" s="20">
        <v>-1223934</v>
      </c>
      <c r="X39" s="20">
        <v>88503759</v>
      </c>
      <c r="Y39" s="20">
        <v>-89727693</v>
      </c>
      <c r="Z39" s="21">
        <v>-101.38291753235022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118005009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-1255936</v>
      </c>
      <c r="L43" s="36">
        <f t="shared" si="4"/>
        <v>0</v>
      </c>
      <c r="M43" s="36">
        <f t="shared" si="4"/>
        <v>0</v>
      </c>
      <c r="N43" s="36">
        <f t="shared" si="4"/>
        <v>-1255936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-1223934</v>
      </c>
      <c r="X43" s="36">
        <f t="shared" si="4"/>
        <v>88503759</v>
      </c>
      <c r="Y43" s="36">
        <f t="shared" si="4"/>
        <v>-89727693</v>
      </c>
      <c r="Z43" s="37">
        <f>+IF(X43&lt;&gt;0,+(Y43/X43)*100,0)</f>
        <v>-101.38291753235022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185232769</v>
      </c>
      <c r="F44" s="31">
        <f t="shared" si="5"/>
        <v>158961146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-1255936</v>
      </c>
      <c r="L44" s="31">
        <f t="shared" si="5"/>
        <v>0</v>
      </c>
      <c r="M44" s="31">
        <f t="shared" si="5"/>
        <v>0</v>
      </c>
      <c r="N44" s="31">
        <f t="shared" si="5"/>
        <v>-1255936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-1223934</v>
      </c>
      <c r="X44" s="31">
        <f t="shared" si="5"/>
        <v>119220876</v>
      </c>
      <c r="Y44" s="31">
        <f t="shared" si="5"/>
        <v>-120444810</v>
      </c>
      <c r="Z44" s="32">
        <f>+IF(X44&lt;&gt;0,+(Y44/X44)*100,0)</f>
        <v>-101.0266104738234</v>
      </c>
      <c r="AA44" s="33">
        <f>+AA37+AA43</f>
        <v>158961146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-182833537</v>
      </c>
      <c r="F45" s="44">
        <f t="shared" si="6"/>
        <v>-123473757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21876336</v>
      </c>
      <c r="L45" s="44">
        <f t="shared" si="6"/>
        <v>15014293</v>
      </c>
      <c r="M45" s="44">
        <f t="shared" si="6"/>
        <v>23960141</v>
      </c>
      <c r="N45" s="44">
        <f t="shared" si="6"/>
        <v>60850770</v>
      </c>
      <c r="O45" s="44">
        <f t="shared" si="6"/>
        <v>16430747</v>
      </c>
      <c r="P45" s="44">
        <f t="shared" si="6"/>
        <v>28822422</v>
      </c>
      <c r="Q45" s="44">
        <f t="shared" si="6"/>
        <v>15961033</v>
      </c>
      <c r="R45" s="44">
        <f t="shared" si="6"/>
        <v>61214202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185593027</v>
      </c>
      <c r="X45" s="44">
        <f t="shared" si="6"/>
        <v>-92605338</v>
      </c>
      <c r="Y45" s="44">
        <f t="shared" si="6"/>
        <v>278198365</v>
      </c>
      <c r="Z45" s="45">
        <f>+IF(X45&lt;&gt;0,+(Y45/X45)*100,0)</f>
        <v>-300.4128822465936</v>
      </c>
      <c r="AA45" s="46">
        <f>+AA26-AA44</f>
        <v>-123473757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-88503759</v>
      </c>
      <c r="Y47" s="20">
        <v>88503759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-88503759</v>
      </c>
      <c r="Y50" s="52">
        <f t="shared" si="7"/>
        <v>88503759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>
        <v>1763</v>
      </c>
      <c r="L6" s="20">
        <v>5762</v>
      </c>
      <c r="M6" s="20">
        <v>5548</v>
      </c>
      <c r="N6" s="20">
        <v>13073</v>
      </c>
      <c r="O6" s="20">
        <v>9106</v>
      </c>
      <c r="P6" s="20">
        <v>3537</v>
      </c>
      <c r="Q6" s="20">
        <v>4384</v>
      </c>
      <c r="R6" s="20">
        <v>17027</v>
      </c>
      <c r="S6" s="20"/>
      <c r="T6" s="20"/>
      <c r="U6" s="20"/>
      <c r="V6" s="20"/>
      <c r="W6" s="20">
        <v>-62334</v>
      </c>
      <c r="X6" s="20">
        <v>42255</v>
      </c>
      <c r="Y6" s="20">
        <v>-104589</v>
      </c>
      <c r="Z6" s="21">
        <v>-247.51863684771033</v>
      </c>
      <c r="AA6" s="22">
        <v>56350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1763</v>
      </c>
      <c r="L13" s="31">
        <f t="shared" si="0"/>
        <v>5762</v>
      </c>
      <c r="M13" s="31">
        <f t="shared" si="0"/>
        <v>5548</v>
      </c>
      <c r="N13" s="31">
        <f t="shared" si="0"/>
        <v>13073</v>
      </c>
      <c r="O13" s="31">
        <f t="shared" si="0"/>
        <v>9106</v>
      </c>
      <c r="P13" s="31">
        <f t="shared" si="0"/>
        <v>3537</v>
      </c>
      <c r="Q13" s="31">
        <f t="shared" si="0"/>
        <v>4384</v>
      </c>
      <c r="R13" s="31">
        <f t="shared" si="0"/>
        <v>17027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-58522</v>
      </c>
      <c r="X13" s="31">
        <f t="shared" si="0"/>
        <v>42255</v>
      </c>
      <c r="Y13" s="31">
        <f t="shared" si="0"/>
        <v>-100777</v>
      </c>
      <c r="Z13" s="32">
        <f>+IF(X13&lt;&gt;0,+(Y13/X13)*100,0)</f>
        <v>-238.49721926399243</v>
      </c>
      <c r="AA13" s="33">
        <f>SUM(AA6:AA12)</f>
        <v>56350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1763</v>
      </c>
      <c r="L26" s="31">
        <f t="shared" si="2"/>
        <v>5762</v>
      </c>
      <c r="M26" s="31">
        <f t="shared" si="2"/>
        <v>5548</v>
      </c>
      <c r="N26" s="31">
        <f t="shared" si="2"/>
        <v>13073</v>
      </c>
      <c r="O26" s="31">
        <f t="shared" si="2"/>
        <v>9106</v>
      </c>
      <c r="P26" s="31">
        <f t="shared" si="2"/>
        <v>3537</v>
      </c>
      <c r="Q26" s="31">
        <f t="shared" si="2"/>
        <v>4384</v>
      </c>
      <c r="R26" s="31">
        <f t="shared" si="2"/>
        <v>17027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-58522</v>
      </c>
      <c r="X26" s="31">
        <f t="shared" si="2"/>
        <v>42255</v>
      </c>
      <c r="Y26" s="31">
        <f t="shared" si="2"/>
        <v>-100777</v>
      </c>
      <c r="Z26" s="32">
        <f>+IF(X26&lt;&gt;0,+(Y26/X26)*100,0)</f>
        <v>-238.49721926399243</v>
      </c>
      <c r="AA26" s="33">
        <f>+AA13+AA25</f>
        <v>56350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3437549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2578095</v>
      </c>
      <c r="Y32" s="20">
        <v>-2578095</v>
      </c>
      <c r="Z32" s="21">
        <v>-100</v>
      </c>
      <c r="AA32" s="22">
        <v>3437549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3437549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2578095</v>
      </c>
      <c r="Y37" s="31">
        <f t="shared" si="3"/>
        <v>-2578095</v>
      </c>
      <c r="Z37" s="32">
        <f>+IF(X37&lt;&gt;0,+(Y37/X37)*100,0)</f>
        <v>-100</v>
      </c>
      <c r="AA37" s="33">
        <f>SUM(AA29:AA36)</f>
        <v>3437549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3437549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2578095</v>
      </c>
      <c r="Y44" s="31">
        <f t="shared" si="5"/>
        <v>-2578095</v>
      </c>
      <c r="Z44" s="32">
        <f>+IF(X44&lt;&gt;0,+(Y44/X44)*100,0)</f>
        <v>-100</v>
      </c>
      <c r="AA44" s="33">
        <f>+AA37+AA43</f>
        <v>3437549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-3381199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1763</v>
      </c>
      <c r="L45" s="44">
        <f t="shared" si="6"/>
        <v>5762</v>
      </c>
      <c r="M45" s="44">
        <f t="shared" si="6"/>
        <v>5548</v>
      </c>
      <c r="N45" s="44">
        <f t="shared" si="6"/>
        <v>13073</v>
      </c>
      <c r="O45" s="44">
        <f t="shared" si="6"/>
        <v>9106</v>
      </c>
      <c r="P45" s="44">
        <f t="shared" si="6"/>
        <v>3537</v>
      </c>
      <c r="Q45" s="44">
        <f t="shared" si="6"/>
        <v>4384</v>
      </c>
      <c r="R45" s="44">
        <f t="shared" si="6"/>
        <v>17027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-58522</v>
      </c>
      <c r="X45" s="44">
        <f t="shared" si="6"/>
        <v>-2535840</v>
      </c>
      <c r="Y45" s="44">
        <f t="shared" si="6"/>
        <v>2477318</v>
      </c>
      <c r="Z45" s="45">
        <f>+IF(X45&lt;&gt;0,+(Y45/X45)*100,0)</f>
        <v>-97.692204555492452</v>
      </c>
      <c r="AA45" s="46">
        <f>+AA26-AA44</f>
        <v>-3381199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7627863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>
        <v>8054904</v>
      </c>
      <c r="Q6" s="20">
        <v>22632380</v>
      </c>
      <c r="R6" s="20">
        <v>30687284</v>
      </c>
      <c r="S6" s="20"/>
      <c r="T6" s="20"/>
      <c r="U6" s="20"/>
      <c r="V6" s="20"/>
      <c r="W6" s="20">
        <v>39577267</v>
      </c>
      <c r="X6" s="20"/>
      <c r="Y6" s="20">
        <v>39577267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-3983251</v>
      </c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>
        <v>6071813</v>
      </c>
      <c r="P7" s="20">
        <v>8841195</v>
      </c>
      <c r="Q7" s="20">
        <v>-540286</v>
      </c>
      <c r="R7" s="20">
        <v>14372722</v>
      </c>
      <c r="S7" s="20"/>
      <c r="T7" s="20"/>
      <c r="U7" s="20"/>
      <c r="V7" s="20"/>
      <c r="W7" s="20">
        <v>41371088</v>
      </c>
      <c r="X7" s="20"/>
      <c r="Y7" s="20">
        <v>41371088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51885371</v>
      </c>
      <c r="R8" s="20">
        <v>51885371</v>
      </c>
      <c r="S8" s="20"/>
      <c r="T8" s="20"/>
      <c r="U8" s="20"/>
      <c r="V8" s="20"/>
      <c r="W8" s="20">
        <v>51885371</v>
      </c>
      <c r="X8" s="20"/>
      <c r="Y8" s="20">
        <v>51885371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>
        <v>-3481</v>
      </c>
      <c r="R10" s="20">
        <v>-3481</v>
      </c>
      <c r="S10" s="20"/>
      <c r="T10" s="20"/>
      <c r="U10" s="20"/>
      <c r="V10" s="20"/>
      <c r="W10" s="20">
        <v>-24614</v>
      </c>
      <c r="X10" s="20"/>
      <c r="Y10" s="20">
        <v>-24614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>
        <v>3154969</v>
      </c>
      <c r="P11" s="24">
        <v>3692953</v>
      </c>
      <c r="Q11" s="20">
        <v>3432863</v>
      </c>
      <c r="R11" s="24">
        <v>10280785</v>
      </c>
      <c r="S11" s="24"/>
      <c r="T11" s="20"/>
      <c r="U11" s="24"/>
      <c r="V11" s="24"/>
      <c r="W11" s="24">
        <v>38759099</v>
      </c>
      <c r="X11" s="20"/>
      <c r="Y11" s="24">
        <v>38759099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-3983251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9226782</v>
      </c>
      <c r="P13" s="31">
        <f t="shared" si="0"/>
        <v>20589052</v>
      </c>
      <c r="Q13" s="31">
        <f t="shared" si="0"/>
        <v>77406847</v>
      </c>
      <c r="R13" s="31">
        <f t="shared" si="0"/>
        <v>107222681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171568211</v>
      </c>
      <c r="X13" s="31">
        <f t="shared" si="0"/>
        <v>0</v>
      </c>
      <c r="Y13" s="31">
        <f t="shared" si="0"/>
        <v>171568211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669616503</v>
      </c>
      <c r="D17" s="18"/>
      <c r="E17" s="19">
        <v>120777639</v>
      </c>
      <c r="F17" s="20">
        <v>72176640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>
        <v>-1934510</v>
      </c>
      <c r="P17" s="24">
        <v>-869936</v>
      </c>
      <c r="Q17" s="20">
        <v>-1291282</v>
      </c>
      <c r="R17" s="24">
        <v>-4095728</v>
      </c>
      <c r="S17" s="24"/>
      <c r="T17" s="20"/>
      <c r="U17" s="24"/>
      <c r="V17" s="24"/>
      <c r="W17" s="24">
        <v>33305388</v>
      </c>
      <c r="X17" s="20">
        <v>54132471</v>
      </c>
      <c r="Y17" s="24">
        <v>-20827083</v>
      </c>
      <c r="Z17" s="25">
        <v>-38.474288380443596</v>
      </c>
      <c r="AA17" s="26">
        <v>72176640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669616503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72176640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-1934510</v>
      </c>
      <c r="P25" s="36">
        <f t="shared" si="1"/>
        <v>-869936</v>
      </c>
      <c r="Q25" s="36">
        <f t="shared" si="1"/>
        <v>-1291282</v>
      </c>
      <c r="R25" s="36">
        <f t="shared" si="1"/>
        <v>-4095728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33305387</v>
      </c>
      <c r="X25" s="36">
        <f t="shared" si="1"/>
        <v>54132471</v>
      </c>
      <c r="Y25" s="36">
        <f t="shared" si="1"/>
        <v>-20827084</v>
      </c>
      <c r="Z25" s="37">
        <f>+IF(X25&lt;&gt;0,+(Y25/X25)*100,0)</f>
        <v>-38.47429022776366</v>
      </c>
      <c r="AA25" s="38">
        <f>SUM(AA15:AA24)</f>
        <v>72176640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665633252</v>
      </c>
      <c r="D26" s="29">
        <f>+D13+D25</f>
        <v>0</v>
      </c>
      <c r="E26" s="30">
        <f t="shared" si="2"/>
        <v>120777639</v>
      </c>
      <c r="F26" s="31">
        <f t="shared" si="2"/>
        <v>72176640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7292272</v>
      </c>
      <c r="P26" s="31">
        <f t="shared" si="2"/>
        <v>19719116</v>
      </c>
      <c r="Q26" s="31">
        <f t="shared" si="2"/>
        <v>76115565</v>
      </c>
      <c r="R26" s="31">
        <f t="shared" si="2"/>
        <v>103126953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204873598</v>
      </c>
      <c r="X26" s="31">
        <f t="shared" si="2"/>
        <v>54132471</v>
      </c>
      <c r="Y26" s="31">
        <f t="shared" si="2"/>
        <v>150741127</v>
      </c>
      <c r="Z26" s="32">
        <f>+IF(X26&lt;&gt;0,+(Y26/X26)*100,0)</f>
        <v>278.46710895573199</v>
      </c>
      <c r="AA26" s="33">
        <f>+AA13+AA25</f>
        <v>72176640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500</v>
      </c>
      <c r="Q31" s="20">
        <v>-238</v>
      </c>
      <c r="R31" s="20">
        <v>262</v>
      </c>
      <c r="S31" s="20"/>
      <c r="T31" s="20"/>
      <c r="U31" s="20"/>
      <c r="V31" s="20"/>
      <c r="W31" s="20">
        <v>262</v>
      </c>
      <c r="X31" s="20"/>
      <c r="Y31" s="20">
        <v>262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/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>
        <v>24445147</v>
      </c>
      <c r="P32" s="20">
        <v>28608444</v>
      </c>
      <c r="Q32" s="20">
        <v>640200</v>
      </c>
      <c r="R32" s="20">
        <v>53693791</v>
      </c>
      <c r="S32" s="20"/>
      <c r="T32" s="20"/>
      <c r="U32" s="20"/>
      <c r="V32" s="20"/>
      <c r="W32" s="20">
        <v>249314533</v>
      </c>
      <c r="X32" s="20"/>
      <c r="Y32" s="20">
        <v>249314533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>
        <v>13447871</v>
      </c>
      <c r="Q33" s="20">
        <v>19316300</v>
      </c>
      <c r="R33" s="20">
        <v>32764171</v>
      </c>
      <c r="S33" s="20"/>
      <c r="T33" s="20"/>
      <c r="U33" s="20"/>
      <c r="V33" s="20"/>
      <c r="W33" s="20">
        <v>39573496</v>
      </c>
      <c r="X33" s="20"/>
      <c r="Y33" s="20">
        <v>39573496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>
        <v>-4069887</v>
      </c>
      <c r="P35" s="20">
        <v>-4010008</v>
      </c>
      <c r="Q35" s="20">
        <v>847278</v>
      </c>
      <c r="R35" s="20">
        <v>-7232617</v>
      </c>
      <c r="S35" s="20"/>
      <c r="T35" s="20"/>
      <c r="U35" s="20"/>
      <c r="V35" s="20"/>
      <c r="W35" s="20">
        <v>-5369489</v>
      </c>
      <c r="X35" s="20"/>
      <c r="Y35" s="20">
        <v>-5369489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20375260</v>
      </c>
      <c r="P37" s="31">
        <f t="shared" si="3"/>
        <v>38046807</v>
      </c>
      <c r="Q37" s="31">
        <f t="shared" si="3"/>
        <v>20803540</v>
      </c>
      <c r="R37" s="31">
        <f t="shared" si="3"/>
        <v>79225607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277825587</v>
      </c>
      <c r="X37" s="31">
        <f t="shared" si="3"/>
        <v>0</v>
      </c>
      <c r="Y37" s="31">
        <f t="shared" si="3"/>
        <v>277825587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20375260</v>
      </c>
      <c r="P44" s="31">
        <f t="shared" si="5"/>
        <v>38046807</v>
      </c>
      <c r="Q44" s="31">
        <f t="shared" si="5"/>
        <v>20803540</v>
      </c>
      <c r="R44" s="31">
        <f t="shared" si="5"/>
        <v>79225607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277825587</v>
      </c>
      <c r="X44" s="31">
        <f t="shared" si="5"/>
        <v>0</v>
      </c>
      <c r="Y44" s="31">
        <f t="shared" si="5"/>
        <v>277825587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665633252</v>
      </c>
      <c r="D45" s="42">
        <f t="shared" si="6"/>
        <v>0</v>
      </c>
      <c r="E45" s="43">
        <f t="shared" si="6"/>
        <v>-1</v>
      </c>
      <c r="F45" s="44">
        <f t="shared" si="6"/>
        <v>72176640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-13082988</v>
      </c>
      <c r="P45" s="44">
        <f t="shared" si="6"/>
        <v>-18327691</v>
      </c>
      <c r="Q45" s="44">
        <f t="shared" si="6"/>
        <v>55312025</v>
      </c>
      <c r="R45" s="44">
        <f t="shared" si="6"/>
        <v>23901346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-72951989</v>
      </c>
      <c r="X45" s="44">
        <f t="shared" si="6"/>
        <v>54132471</v>
      </c>
      <c r="Y45" s="44">
        <f t="shared" si="6"/>
        <v>-127084460</v>
      </c>
      <c r="Z45" s="45">
        <f>+IF(X45&lt;&gt;0,+(Y45/X45)*100,0)</f>
        <v>-234.76567326845287</v>
      </c>
      <c r="AA45" s="46">
        <f>+AA26-AA44</f>
        <v>72176640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3223758</v>
      </c>
      <c r="Q47" s="20">
        <v>-18502</v>
      </c>
      <c r="R47" s="20">
        <v>3205256</v>
      </c>
      <c r="S47" s="20"/>
      <c r="T47" s="20"/>
      <c r="U47" s="20"/>
      <c r="V47" s="20"/>
      <c r="W47" s="20">
        <v>3205256</v>
      </c>
      <c r="X47" s="20"/>
      <c r="Y47" s="20">
        <v>3205256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3223758</v>
      </c>
      <c r="Q50" s="52">
        <f t="shared" si="7"/>
        <v>-18502</v>
      </c>
      <c r="R50" s="52">
        <f t="shared" si="7"/>
        <v>3205256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3205256</v>
      </c>
      <c r="X50" s="52">
        <f t="shared" si="7"/>
        <v>0</v>
      </c>
      <c r="Y50" s="52">
        <f t="shared" si="7"/>
        <v>3205256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-173357</v>
      </c>
      <c r="D6" s="18"/>
      <c r="E6" s="19"/>
      <c r="F6" s="20">
        <v>-173357</v>
      </c>
      <c r="G6" s="20">
        <v>-173357</v>
      </c>
      <c r="H6" s="20"/>
      <c r="I6" s="20"/>
      <c r="J6" s="20">
        <v>-173357</v>
      </c>
      <c r="K6" s="20"/>
      <c r="L6" s="20"/>
      <c r="M6" s="20">
        <v>-25109</v>
      </c>
      <c r="N6" s="20">
        <v>-25109</v>
      </c>
      <c r="O6" s="20"/>
      <c r="P6" s="20"/>
      <c r="Q6" s="20">
        <v>-3685</v>
      </c>
      <c r="R6" s="20">
        <v>-3685</v>
      </c>
      <c r="S6" s="20"/>
      <c r="T6" s="20"/>
      <c r="U6" s="20"/>
      <c r="V6" s="20"/>
      <c r="W6" s="20">
        <v>-202151</v>
      </c>
      <c r="X6" s="20">
        <v>-173357</v>
      </c>
      <c r="Y6" s="20">
        <v>-28794</v>
      </c>
      <c r="Z6" s="21">
        <v>16.609655220152632</v>
      </c>
      <c r="AA6" s="22">
        <v>-173357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-40004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-33503</v>
      </c>
      <c r="Y10" s="20">
        <v>33503</v>
      </c>
      <c r="Z10" s="21">
        <v>-100</v>
      </c>
      <c r="AA10" s="22">
        <v>-40004</v>
      </c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>
        <v>-254</v>
      </c>
      <c r="G11" s="24">
        <v>-95</v>
      </c>
      <c r="H11" s="24"/>
      <c r="I11" s="24"/>
      <c r="J11" s="20">
        <v>-95</v>
      </c>
      <c r="K11" s="24"/>
      <c r="L11" s="24">
        <v>2752</v>
      </c>
      <c r="M11" s="20">
        <v>-2752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>
        <v>-254</v>
      </c>
      <c r="Y11" s="24">
        <v>159</v>
      </c>
      <c r="Z11" s="25">
        <v>-62.598425196850393</v>
      </c>
      <c r="AA11" s="26">
        <v>-254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-213615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2752</v>
      </c>
      <c r="M13" s="31">
        <f t="shared" si="0"/>
        <v>-27861</v>
      </c>
      <c r="N13" s="31">
        <f t="shared" si="0"/>
        <v>-25109</v>
      </c>
      <c r="O13" s="31">
        <f t="shared" si="0"/>
        <v>0</v>
      </c>
      <c r="P13" s="31">
        <f t="shared" si="0"/>
        <v>0</v>
      </c>
      <c r="Q13" s="31">
        <f t="shared" si="0"/>
        <v>-3685</v>
      </c>
      <c r="R13" s="31">
        <f t="shared" si="0"/>
        <v>-3685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-202246</v>
      </c>
      <c r="X13" s="31">
        <f t="shared" si="0"/>
        <v>-207114</v>
      </c>
      <c r="Y13" s="31">
        <f t="shared" si="0"/>
        <v>4868</v>
      </c>
      <c r="Z13" s="32">
        <f>+IF(X13&lt;&gt;0,+(Y13/X13)*100,0)</f>
        <v>-2.3503964000502138</v>
      </c>
      <c r="AA13" s="33">
        <f>SUM(AA6:AA12)</f>
        <v>-213615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-213615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2752</v>
      </c>
      <c r="M26" s="31">
        <f t="shared" si="2"/>
        <v>-27861</v>
      </c>
      <c r="N26" s="31">
        <f t="shared" si="2"/>
        <v>-25109</v>
      </c>
      <c r="O26" s="31">
        <f t="shared" si="2"/>
        <v>0</v>
      </c>
      <c r="P26" s="31">
        <f t="shared" si="2"/>
        <v>0</v>
      </c>
      <c r="Q26" s="31">
        <f t="shared" si="2"/>
        <v>-3685</v>
      </c>
      <c r="R26" s="31">
        <f t="shared" si="2"/>
        <v>-3685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-202246</v>
      </c>
      <c r="X26" s="31">
        <f t="shared" si="2"/>
        <v>-207114</v>
      </c>
      <c r="Y26" s="31">
        <f t="shared" si="2"/>
        <v>4868</v>
      </c>
      <c r="Z26" s="32">
        <f>+IF(X26&lt;&gt;0,+(Y26/X26)*100,0)</f>
        <v>-2.3503964000502138</v>
      </c>
      <c r="AA26" s="33">
        <f>+AA13+AA25</f>
        <v>-213615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>
        <v>21100</v>
      </c>
      <c r="M32" s="20">
        <v>-21100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263484</v>
      </c>
      <c r="Y32" s="20">
        <v>-263484</v>
      </c>
      <c r="Z32" s="21">
        <v>-100</v>
      </c>
      <c r="AA32" s="22">
        <v>351312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21100</v>
      </c>
      <c r="M37" s="31">
        <f t="shared" si="3"/>
        <v>-21100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263484</v>
      </c>
      <c r="Y37" s="31">
        <f t="shared" si="3"/>
        <v>-263484</v>
      </c>
      <c r="Z37" s="32">
        <f>+IF(X37&lt;&gt;0,+(Y37/X37)*100,0)</f>
        <v>-100</v>
      </c>
      <c r="AA37" s="33">
        <f>SUM(AA29:AA36)</f>
        <v>351312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21100</v>
      </c>
      <c r="M44" s="31">
        <f t="shared" si="5"/>
        <v>-21100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263484</v>
      </c>
      <c r="Y44" s="31">
        <f t="shared" si="5"/>
        <v>-263484</v>
      </c>
      <c r="Z44" s="32">
        <f>+IF(X44&lt;&gt;0,+(Y44/X44)*100,0)</f>
        <v>-100</v>
      </c>
      <c r="AA44" s="33">
        <f>+AA37+AA43</f>
        <v>351312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-564927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-18348</v>
      </c>
      <c r="M45" s="44">
        <f t="shared" si="6"/>
        <v>-6761</v>
      </c>
      <c r="N45" s="44">
        <f t="shared" si="6"/>
        <v>-25109</v>
      </c>
      <c r="O45" s="44">
        <f t="shared" si="6"/>
        <v>0</v>
      </c>
      <c r="P45" s="44">
        <f t="shared" si="6"/>
        <v>0</v>
      </c>
      <c r="Q45" s="44">
        <f t="shared" si="6"/>
        <v>-3685</v>
      </c>
      <c r="R45" s="44">
        <f t="shared" si="6"/>
        <v>-3685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-202246</v>
      </c>
      <c r="X45" s="44">
        <f t="shared" si="6"/>
        <v>-470598</v>
      </c>
      <c r="Y45" s="44">
        <f t="shared" si="6"/>
        <v>268352</v>
      </c>
      <c r="Z45" s="45">
        <f>+IF(X45&lt;&gt;0,+(Y45/X45)*100,0)</f>
        <v>-57.023616759952233</v>
      </c>
      <c r="AA45" s="46">
        <f>+AA26-AA44</f>
        <v>-564927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-391316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-296987</v>
      </c>
      <c r="Y47" s="20">
        <v>296987</v>
      </c>
      <c r="Z47" s="47">
        <v>-100</v>
      </c>
      <c r="AA47" s="22">
        <v>-391316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-391316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-296987</v>
      </c>
      <c r="Y50" s="52">
        <f t="shared" si="7"/>
        <v>296987</v>
      </c>
      <c r="Z50" s="53">
        <f>+IF(X50&lt;&gt;0,+(Y50/X50)*100,0)</f>
        <v>-100</v>
      </c>
      <c r="AA50" s="54">
        <f>SUM(AA47:AA49)</f>
        <v>-391316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324132</v>
      </c>
      <c r="D6" s="18"/>
      <c r="E6" s="19">
        <v>-80450671</v>
      </c>
      <c r="F6" s="20">
        <v>-173340804</v>
      </c>
      <c r="G6" s="20"/>
      <c r="H6" s="20"/>
      <c r="I6" s="20"/>
      <c r="J6" s="20"/>
      <c r="K6" s="20">
        <v>317439</v>
      </c>
      <c r="L6" s="20">
        <v>300561</v>
      </c>
      <c r="M6" s="20">
        <v>203125</v>
      </c>
      <c r="N6" s="20">
        <v>821125</v>
      </c>
      <c r="O6" s="20">
        <v>305433</v>
      </c>
      <c r="P6" s="20">
        <v>243874</v>
      </c>
      <c r="Q6" s="20">
        <v>277412</v>
      </c>
      <c r="R6" s="20">
        <v>826719</v>
      </c>
      <c r="S6" s="20"/>
      <c r="T6" s="20"/>
      <c r="U6" s="20"/>
      <c r="V6" s="20"/>
      <c r="W6" s="20">
        <v>1647844</v>
      </c>
      <c r="X6" s="20">
        <v>-130005621</v>
      </c>
      <c r="Y6" s="20">
        <v>131653465</v>
      </c>
      <c r="Z6" s="21">
        <v>-101.26751750218554</v>
      </c>
      <c r="AA6" s="22">
        <v>-173340804</v>
      </c>
    </row>
    <row r="7" spans="1:27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30203797</v>
      </c>
      <c r="G7" s="20">
        <v>5424620</v>
      </c>
      <c r="H7" s="20">
        <v>4719921</v>
      </c>
      <c r="I7" s="20">
        <v>5079319</v>
      </c>
      <c r="J7" s="20">
        <v>15223860</v>
      </c>
      <c r="K7" s="20">
        <v>5033632</v>
      </c>
      <c r="L7" s="20">
        <v>4901115</v>
      </c>
      <c r="M7" s="20">
        <v>5436117</v>
      </c>
      <c r="N7" s="20">
        <v>15370864</v>
      </c>
      <c r="O7" s="20">
        <v>5187923</v>
      </c>
      <c r="P7" s="20">
        <v>5831743</v>
      </c>
      <c r="Q7" s="20">
        <v>6210255</v>
      </c>
      <c r="R7" s="20">
        <v>17229921</v>
      </c>
      <c r="S7" s="20"/>
      <c r="T7" s="20"/>
      <c r="U7" s="20"/>
      <c r="V7" s="20"/>
      <c r="W7" s="20">
        <v>47824645</v>
      </c>
      <c r="X7" s="20">
        <v>22652847</v>
      </c>
      <c r="Y7" s="20">
        <v>25171798</v>
      </c>
      <c r="Z7" s="21">
        <v>111.11979876083566</v>
      </c>
      <c r="AA7" s="22">
        <v>30203797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>
        <v>3974911</v>
      </c>
      <c r="M10" s="20">
        <v>528927</v>
      </c>
      <c r="N10" s="20">
        <v>4503838</v>
      </c>
      <c r="O10" s="20"/>
      <c r="P10" s="20">
        <v>1307202</v>
      </c>
      <c r="Q10" s="20">
        <v>10152555</v>
      </c>
      <c r="R10" s="20">
        <v>11459757</v>
      </c>
      <c r="S10" s="20"/>
      <c r="T10" s="20"/>
      <c r="U10" s="20"/>
      <c r="V10" s="20"/>
      <c r="W10" s="20">
        <v>16705329</v>
      </c>
      <c r="X10" s="20"/>
      <c r="Y10" s="20">
        <v>16705329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28919554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21689667</v>
      </c>
      <c r="Y11" s="24">
        <v>-21689667</v>
      </c>
      <c r="Z11" s="25">
        <v>-100</v>
      </c>
      <c r="AA11" s="26">
        <v>28919554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9070718</v>
      </c>
      <c r="D13" s="29">
        <f>SUM(D6:D12)</f>
        <v>0</v>
      </c>
      <c r="E13" s="30">
        <f t="shared" si="0"/>
        <v>-27386147</v>
      </c>
      <c r="F13" s="31">
        <f t="shared" si="0"/>
        <v>-114217453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5351071</v>
      </c>
      <c r="L13" s="31">
        <f t="shared" si="0"/>
        <v>9176587</v>
      </c>
      <c r="M13" s="31">
        <f t="shared" si="0"/>
        <v>6168169</v>
      </c>
      <c r="N13" s="31">
        <f t="shared" si="0"/>
        <v>20695827</v>
      </c>
      <c r="O13" s="31">
        <f t="shared" si="0"/>
        <v>5493356</v>
      </c>
      <c r="P13" s="31">
        <f t="shared" si="0"/>
        <v>7382819</v>
      </c>
      <c r="Q13" s="31">
        <f t="shared" si="0"/>
        <v>16640222</v>
      </c>
      <c r="R13" s="31">
        <f t="shared" si="0"/>
        <v>29516397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66177818</v>
      </c>
      <c r="X13" s="31">
        <f t="shared" si="0"/>
        <v>-85663107</v>
      </c>
      <c r="Y13" s="31">
        <f t="shared" si="0"/>
        <v>151840925</v>
      </c>
      <c r="Z13" s="32">
        <f>+IF(X13&lt;&gt;0,+(Y13/X13)*100,0)</f>
        <v>-177.25358128791663</v>
      </c>
      <c r="AA13" s="33">
        <f>SUM(AA6:AA12)</f>
        <v>-114217453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9070718</v>
      </c>
      <c r="D26" s="29">
        <f>+D13+D25</f>
        <v>0</v>
      </c>
      <c r="E26" s="30">
        <f t="shared" si="2"/>
        <v>-27386147</v>
      </c>
      <c r="F26" s="31">
        <f t="shared" si="2"/>
        <v>-114217453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5351071</v>
      </c>
      <c r="L26" s="31">
        <f t="shared" si="2"/>
        <v>9176587</v>
      </c>
      <c r="M26" s="31">
        <f t="shared" si="2"/>
        <v>6168169</v>
      </c>
      <c r="N26" s="31">
        <f t="shared" si="2"/>
        <v>20695827</v>
      </c>
      <c r="O26" s="31">
        <f t="shared" si="2"/>
        <v>5493356</v>
      </c>
      <c r="P26" s="31">
        <f t="shared" si="2"/>
        <v>7382819</v>
      </c>
      <c r="Q26" s="31">
        <f t="shared" si="2"/>
        <v>16640222</v>
      </c>
      <c r="R26" s="31">
        <f t="shared" si="2"/>
        <v>29516397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66177818</v>
      </c>
      <c r="X26" s="31">
        <f t="shared" si="2"/>
        <v>-85663107</v>
      </c>
      <c r="Y26" s="31">
        <f t="shared" si="2"/>
        <v>151840925</v>
      </c>
      <c r="Z26" s="32">
        <f>+IF(X26&lt;&gt;0,+(Y26/X26)*100,0)</f>
        <v>-177.25358128791663</v>
      </c>
      <c r="AA26" s="33">
        <f>+AA13+AA25</f>
        <v>-114217453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-504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-378</v>
      </c>
      <c r="Y32" s="20">
        <v>378</v>
      </c>
      <c r="Z32" s="21">
        <v>-100</v>
      </c>
      <c r="AA32" s="22">
        <v>-504</v>
      </c>
    </row>
    <row r="33" spans="1:27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4012431</v>
      </c>
      <c r="G33" s="20"/>
      <c r="H33" s="20">
        <v>-840657</v>
      </c>
      <c r="I33" s="20"/>
      <c r="J33" s="20">
        <v>-840657</v>
      </c>
      <c r="K33" s="20"/>
      <c r="L33" s="20">
        <v>-4571147</v>
      </c>
      <c r="M33" s="20">
        <v>-608266</v>
      </c>
      <c r="N33" s="20">
        <v>-5179413</v>
      </c>
      <c r="O33" s="20"/>
      <c r="P33" s="20"/>
      <c r="Q33" s="20">
        <v>-1756122</v>
      </c>
      <c r="R33" s="20">
        <v>-1756122</v>
      </c>
      <c r="S33" s="20"/>
      <c r="T33" s="20"/>
      <c r="U33" s="20"/>
      <c r="V33" s="20"/>
      <c r="W33" s="20">
        <v>-7776192</v>
      </c>
      <c r="X33" s="20">
        <v>3009321</v>
      </c>
      <c r="Y33" s="20">
        <v>-10785513</v>
      </c>
      <c r="Z33" s="21">
        <v>-358.40354020059675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8224688</v>
      </c>
      <c r="G35" s="20"/>
      <c r="H35" s="20"/>
      <c r="I35" s="20">
        <v>730480</v>
      </c>
      <c r="J35" s="20">
        <v>730480</v>
      </c>
      <c r="K35" s="20">
        <v>721345</v>
      </c>
      <c r="L35" s="20">
        <v>673693</v>
      </c>
      <c r="M35" s="20">
        <v>728885</v>
      </c>
      <c r="N35" s="20">
        <v>2123923</v>
      </c>
      <c r="O35" s="20">
        <v>700743</v>
      </c>
      <c r="P35" s="20">
        <v>779582</v>
      </c>
      <c r="Q35" s="20">
        <v>910907</v>
      </c>
      <c r="R35" s="20">
        <v>2391232</v>
      </c>
      <c r="S35" s="20"/>
      <c r="T35" s="20"/>
      <c r="U35" s="20"/>
      <c r="V35" s="20"/>
      <c r="W35" s="20">
        <v>5245635</v>
      </c>
      <c r="X35" s="20">
        <v>6168519</v>
      </c>
      <c r="Y35" s="20">
        <v>-922884</v>
      </c>
      <c r="Z35" s="21">
        <v>-14.961192467754417</v>
      </c>
      <c r="AA35" s="22">
        <v>8224688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12236615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721345</v>
      </c>
      <c r="L37" s="31">
        <f t="shared" si="3"/>
        <v>-3897454</v>
      </c>
      <c r="M37" s="31">
        <f t="shared" si="3"/>
        <v>120619</v>
      </c>
      <c r="N37" s="31">
        <f t="shared" si="3"/>
        <v>-3055490</v>
      </c>
      <c r="O37" s="31">
        <f t="shared" si="3"/>
        <v>700743</v>
      </c>
      <c r="P37" s="31">
        <f t="shared" si="3"/>
        <v>779582</v>
      </c>
      <c r="Q37" s="31">
        <f t="shared" si="3"/>
        <v>-845215</v>
      </c>
      <c r="R37" s="31">
        <f t="shared" si="3"/>
        <v>635110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-2530557</v>
      </c>
      <c r="X37" s="31">
        <f t="shared" si="3"/>
        <v>9177462</v>
      </c>
      <c r="Y37" s="31">
        <f t="shared" si="3"/>
        <v>-11708019</v>
      </c>
      <c r="Z37" s="32">
        <f>+IF(X37&lt;&gt;0,+(Y37/X37)*100,0)</f>
        <v>-127.57360368258675</v>
      </c>
      <c r="AA37" s="33">
        <f>SUM(AA29:AA36)</f>
        <v>12236615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12236615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721345</v>
      </c>
      <c r="L44" s="31">
        <f t="shared" si="5"/>
        <v>-3897454</v>
      </c>
      <c r="M44" s="31">
        <f t="shared" si="5"/>
        <v>120619</v>
      </c>
      <c r="N44" s="31">
        <f t="shared" si="5"/>
        <v>-3055490</v>
      </c>
      <c r="O44" s="31">
        <f t="shared" si="5"/>
        <v>700743</v>
      </c>
      <c r="P44" s="31">
        <f t="shared" si="5"/>
        <v>779582</v>
      </c>
      <c r="Q44" s="31">
        <f t="shared" si="5"/>
        <v>-845215</v>
      </c>
      <c r="R44" s="31">
        <f t="shared" si="5"/>
        <v>635110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-2530557</v>
      </c>
      <c r="X44" s="31">
        <f t="shared" si="5"/>
        <v>9177462</v>
      </c>
      <c r="Y44" s="31">
        <f t="shared" si="5"/>
        <v>-11708019</v>
      </c>
      <c r="Z44" s="32">
        <f>+IF(X44&lt;&gt;0,+(Y44/X44)*100,0)</f>
        <v>-127.57360368258675</v>
      </c>
      <c r="AA44" s="33">
        <f>+AA37+AA43</f>
        <v>12236615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5058287</v>
      </c>
      <c r="D45" s="42">
        <f t="shared" si="6"/>
        <v>0</v>
      </c>
      <c r="E45" s="43">
        <f t="shared" si="6"/>
        <v>27117374</v>
      </c>
      <c r="F45" s="44">
        <f t="shared" si="6"/>
        <v>-126454068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4629726</v>
      </c>
      <c r="L45" s="44">
        <f t="shared" si="6"/>
        <v>13074041</v>
      </c>
      <c r="M45" s="44">
        <f t="shared" si="6"/>
        <v>6047550</v>
      </c>
      <c r="N45" s="44">
        <f t="shared" si="6"/>
        <v>23751317</v>
      </c>
      <c r="O45" s="44">
        <f t="shared" si="6"/>
        <v>4792613</v>
      </c>
      <c r="P45" s="44">
        <f t="shared" si="6"/>
        <v>6603237</v>
      </c>
      <c r="Q45" s="44">
        <f t="shared" si="6"/>
        <v>17485437</v>
      </c>
      <c r="R45" s="44">
        <f t="shared" si="6"/>
        <v>28881287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68708375</v>
      </c>
      <c r="X45" s="44">
        <f t="shared" si="6"/>
        <v>-94840569</v>
      </c>
      <c r="Y45" s="44">
        <f t="shared" si="6"/>
        <v>163548944</v>
      </c>
      <c r="Z45" s="45">
        <f>+IF(X45&lt;&gt;0,+(Y45/X45)*100,0)</f>
        <v>-172.44618597764844</v>
      </c>
      <c r="AA45" s="46">
        <f>+AA26-AA44</f>
        <v>-126454068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-3009321</v>
      </c>
      <c r="Y47" s="20">
        <v>3009321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-3009321</v>
      </c>
      <c r="Y50" s="52">
        <f t="shared" si="7"/>
        <v>3009321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-16500000</v>
      </c>
      <c r="F6" s="20">
        <v>-61019502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>
        <v>-1448120</v>
      </c>
      <c r="M6" s="20">
        <v>-617388</v>
      </c>
      <c r="N6" s="20">
        <v>-2065508</v>
      </c>
      <c r="O6" s="20"/>
      <c r="P6" s="20">
        <v>-444513</v>
      </c>
      <c r="Q6" s="20">
        <v>-1210709</v>
      </c>
      <c r="R6" s="20">
        <v>-1655222</v>
      </c>
      <c r="S6" s="20"/>
      <c r="T6" s="20"/>
      <c r="U6" s="20"/>
      <c r="V6" s="20"/>
      <c r="W6" s="20">
        <v>-49985458</v>
      </c>
      <c r="X6" s="20">
        <v>-57135810</v>
      </c>
      <c r="Y6" s="20">
        <v>7150352</v>
      </c>
      <c r="Z6" s="21">
        <v>-12.514659370366852</v>
      </c>
      <c r="AA6" s="22">
        <v>-61019502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2250000</v>
      </c>
      <c r="F11" s="20">
        <v>3172610</v>
      </c>
      <c r="G11" s="24">
        <v>5698125</v>
      </c>
      <c r="H11" s="24">
        <v>130507</v>
      </c>
      <c r="I11" s="24"/>
      <c r="J11" s="20">
        <v>5828632</v>
      </c>
      <c r="K11" s="24">
        <v>32819</v>
      </c>
      <c r="L11" s="24">
        <v>310109</v>
      </c>
      <c r="M11" s="20">
        <v>-73513</v>
      </c>
      <c r="N11" s="24">
        <v>269415</v>
      </c>
      <c r="O11" s="24"/>
      <c r="P11" s="24">
        <v>57980</v>
      </c>
      <c r="Q11" s="20">
        <v>165675</v>
      </c>
      <c r="R11" s="24">
        <v>223655</v>
      </c>
      <c r="S11" s="24"/>
      <c r="T11" s="20"/>
      <c r="U11" s="24"/>
      <c r="V11" s="24"/>
      <c r="W11" s="24">
        <v>6321702</v>
      </c>
      <c r="X11" s="20">
        <v>3008808</v>
      </c>
      <c r="Y11" s="24">
        <v>3312894</v>
      </c>
      <c r="Z11" s="25">
        <v>110.10652723603501</v>
      </c>
      <c r="AA11" s="26">
        <v>3172610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-14250000</v>
      </c>
      <c r="F13" s="31">
        <f t="shared" si="0"/>
        <v>-57846892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32819</v>
      </c>
      <c r="L13" s="31">
        <f t="shared" si="0"/>
        <v>-1138011</v>
      </c>
      <c r="M13" s="31">
        <f t="shared" si="0"/>
        <v>-690901</v>
      </c>
      <c r="N13" s="31">
        <f t="shared" si="0"/>
        <v>-1796093</v>
      </c>
      <c r="O13" s="31">
        <f t="shared" si="0"/>
        <v>0</v>
      </c>
      <c r="P13" s="31">
        <f t="shared" si="0"/>
        <v>-386533</v>
      </c>
      <c r="Q13" s="31">
        <f t="shared" si="0"/>
        <v>-1045034</v>
      </c>
      <c r="R13" s="31">
        <f t="shared" si="0"/>
        <v>-1431567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-43663756</v>
      </c>
      <c r="X13" s="31">
        <f t="shared" si="0"/>
        <v>-54127002</v>
      </c>
      <c r="Y13" s="31">
        <f t="shared" si="0"/>
        <v>10463246</v>
      </c>
      <c r="Z13" s="32">
        <f>+IF(X13&lt;&gt;0,+(Y13/X13)*100,0)</f>
        <v>-19.330917311843727</v>
      </c>
      <c r="AA13" s="33">
        <f>SUM(AA6:AA12)</f>
        <v>-57846892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13491120</v>
      </c>
      <c r="F17" s="20">
        <v>19456757</v>
      </c>
      <c r="G17" s="24">
        <v>452299</v>
      </c>
      <c r="H17" s="24">
        <v>1382272</v>
      </c>
      <c r="I17" s="24">
        <v>-72375</v>
      </c>
      <c r="J17" s="20">
        <v>1762196</v>
      </c>
      <c r="K17" s="24">
        <v>243100</v>
      </c>
      <c r="L17" s="24">
        <v>1541439</v>
      </c>
      <c r="M17" s="20">
        <v>3427012</v>
      </c>
      <c r="N17" s="24">
        <v>5211551</v>
      </c>
      <c r="O17" s="24">
        <v>-1295255</v>
      </c>
      <c r="P17" s="24">
        <v>911529</v>
      </c>
      <c r="Q17" s="20">
        <v>990217</v>
      </c>
      <c r="R17" s="24">
        <v>606491</v>
      </c>
      <c r="S17" s="24"/>
      <c r="T17" s="20"/>
      <c r="U17" s="24"/>
      <c r="V17" s="24"/>
      <c r="W17" s="24">
        <v>7580238</v>
      </c>
      <c r="X17" s="20">
        <v>13396826</v>
      </c>
      <c r="Y17" s="24">
        <v>-5816588</v>
      </c>
      <c r="Z17" s="25">
        <v>-43.417657286882729</v>
      </c>
      <c r="AA17" s="26">
        <v>19456757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19456757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243100</v>
      </c>
      <c r="L25" s="36">
        <f t="shared" si="1"/>
        <v>1541439</v>
      </c>
      <c r="M25" s="36">
        <f t="shared" si="1"/>
        <v>3427012</v>
      </c>
      <c r="N25" s="36">
        <f t="shared" si="1"/>
        <v>5211551</v>
      </c>
      <c r="O25" s="36">
        <f t="shared" si="1"/>
        <v>-1295255</v>
      </c>
      <c r="P25" s="36">
        <f t="shared" si="1"/>
        <v>911529</v>
      </c>
      <c r="Q25" s="36">
        <f t="shared" si="1"/>
        <v>990217</v>
      </c>
      <c r="R25" s="36">
        <f t="shared" si="1"/>
        <v>606491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7580238</v>
      </c>
      <c r="X25" s="36">
        <f t="shared" si="1"/>
        <v>13396826</v>
      </c>
      <c r="Y25" s="36">
        <f t="shared" si="1"/>
        <v>-5816588</v>
      </c>
      <c r="Z25" s="37">
        <f>+IF(X25&lt;&gt;0,+(Y25/X25)*100,0)</f>
        <v>-43.417657286882729</v>
      </c>
      <c r="AA25" s="38">
        <f>SUM(AA15:AA24)</f>
        <v>19456757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-758880</v>
      </c>
      <c r="F26" s="31">
        <f t="shared" si="2"/>
        <v>-38390135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275919</v>
      </c>
      <c r="L26" s="31">
        <f t="shared" si="2"/>
        <v>403428</v>
      </c>
      <c r="M26" s="31">
        <f t="shared" si="2"/>
        <v>2736111</v>
      </c>
      <c r="N26" s="31">
        <f t="shared" si="2"/>
        <v>3415458</v>
      </c>
      <c r="O26" s="31">
        <f t="shared" si="2"/>
        <v>-1295255</v>
      </c>
      <c r="P26" s="31">
        <f t="shared" si="2"/>
        <v>524996</v>
      </c>
      <c r="Q26" s="31">
        <f t="shared" si="2"/>
        <v>-54817</v>
      </c>
      <c r="R26" s="31">
        <f t="shared" si="2"/>
        <v>-825076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-36083518</v>
      </c>
      <c r="X26" s="31">
        <f t="shared" si="2"/>
        <v>-40730176</v>
      </c>
      <c r="Y26" s="31">
        <f t="shared" si="2"/>
        <v>4646658</v>
      </c>
      <c r="Z26" s="32">
        <f>+IF(X26&lt;&gt;0,+(Y26/X26)*100,0)</f>
        <v>-11.408391655366282</v>
      </c>
      <c r="AA26" s="33">
        <f>+AA13+AA25</f>
        <v>-38390135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750000</v>
      </c>
      <c r="F32" s="20">
        <v>8794085</v>
      </c>
      <c r="G32" s="20">
        <v>125000</v>
      </c>
      <c r="H32" s="20">
        <v>83231</v>
      </c>
      <c r="I32" s="20">
        <v>2374</v>
      </c>
      <c r="J32" s="20">
        <v>210605</v>
      </c>
      <c r="K32" s="20">
        <v>275919</v>
      </c>
      <c r="L32" s="20">
        <v>929379</v>
      </c>
      <c r="M32" s="20">
        <v>-879527</v>
      </c>
      <c r="N32" s="20">
        <v>325771</v>
      </c>
      <c r="O32" s="20">
        <v>20987</v>
      </c>
      <c r="P32" s="20">
        <v>186183</v>
      </c>
      <c r="Q32" s="20">
        <v>140832</v>
      </c>
      <c r="R32" s="20">
        <v>348002</v>
      </c>
      <c r="S32" s="20"/>
      <c r="T32" s="20"/>
      <c r="U32" s="20"/>
      <c r="V32" s="20"/>
      <c r="W32" s="20">
        <v>884378</v>
      </c>
      <c r="X32" s="20">
        <v>4827224</v>
      </c>
      <c r="Y32" s="20">
        <v>-3942846</v>
      </c>
      <c r="Z32" s="21">
        <v>-81.679366857639096</v>
      </c>
      <c r="AA32" s="22">
        <v>8794085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-253000</v>
      </c>
      <c r="R33" s="20">
        <v>-253000</v>
      </c>
      <c r="S33" s="20"/>
      <c r="T33" s="20"/>
      <c r="U33" s="20"/>
      <c r="V33" s="20"/>
      <c r="W33" s="20">
        <v>-253000</v>
      </c>
      <c r="X33" s="20"/>
      <c r="Y33" s="20">
        <v>-253000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8794085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275919</v>
      </c>
      <c r="L37" s="31">
        <f t="shared" si="3"/>
        <v>929379</v>
      </c>
      <c r="M37" s="31">
        <f t="shared" si="3"/>
        <v>-879527</v>
      </c>
      <c r="N37" s="31">
        <f t="shared" si="3"/>
        <v>325771</v>
      </c>
      <c r="O37" s="31">
        <f t="shared" si="3"/>
        <v>20987</v>
      </c>
      <c r="P37" s="31">
        <f t="shared" si="3"/>
        <v>186183</v>
      </c>
      <c r="Q37" s="31">
        <f t="shared" si="3"/>
        <v>-112168</v>
      </c>
      <c r="R37" s="31">
        <f t="shared" si="3"/>
        <v>95002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631378</v>
      </c>
      <c r="X37" s="31">
        <f t="shared" si="3"/>
        <v>4827224</v>
      </c>
      <c r="Y37" s="31">
        <f t="shared" si="3"/>
        <v>-4195846</v>
      </c>
      <c r="Z37" s="32">
        <f>+IF(X37&lt;&gt;0,+(Y37/X37)*100,0)</f>
        <v>-86.920474376163199</v>
      </c>
      <c r="AA37" s="33">
        <f>SUM(AA29:AA36)</f>
        <v>8794085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750000</v>
      </c>
      <c r="F44" s="31">
        <f t="shared" si="5"/>
        <v>8794085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275919</v>
      </c>
      <c r="L44" s="31">
        <f t="shared" si="5"/>
        <v>929379</v>
      </c>
      <c r="M44" s="31">
        <f t="shared" si="5"/>
        <v>-879527</v>
      </c>
      <c r="N44" s="31">
        <f t="shared" si="5"/>
        <v>325771</v>
      </c>
      <c r="O44" s="31">
        <f t="shared" si="5"/>
        <v>20987</v>
      </c>
      <c r="P44" s="31">
        <f t="shared" si="5"/>
        <v>186183</v>
      </c>
      <c r="Q44" s="31">
        <f t="shared" si="5"/>
        <v>-112168</v>
      </c>
      <c r="R44" s="31">
        <f t="shared" si="5"/>
        <v>95002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631378</v>
      </c>
      <c r="X44" s="31">
        <f t="shared" si="5"/>
        <v>4827224</v>
      </c>
      <c r="Y44" s="31">
        <f t="shared" si="5"/>
        <v>-4195846</v>
      </c>
      <c r="Z44" s="32">
        <f>+IF(X44&lt;&gt;0,+(Y44/X44)*100,0)</f>
        <v>-86.920474376163199</v>
      </c>
      <c r="AA44" s="33">
        <f>+AA37+AA43</f>
        <v>8794085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-1508880</v>
      </c>
      <c r="F45" s="44">
        <f t="shared" si="6"/>
        <v>-47184220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-525951</v>
      </c>
      <c r="M45" s="44">
        <f t="shared" si="6"/>
        <v>3615638</v>
      </c>
      <c r="N45" s="44">
        <f t="shared" si="6"/>
        <v>3089687</v>
      </c>
      <c r="O45" s="44">
        <f t="shared" si="6"/>
        <v>-1316242</v>
      </c>
      <c r="P45" s="44">
        <f t="shared" si="6"/>
        <v>338813</v>
      </c>
      <c r="Q45" s="44">
        <f t="shared" si="6"/>
        <v>57351</v>
      </c>
      <c r="R45" s="44">
        <f t="shared" si="6"/>
        <v>-920078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-36714896</v>
      </c>
      <c r="X45" s="44">
        <f t="shared" si="6"/>
        <v>-45557400</v>
      </c>
      <c r="Y45" s="44">
        <f t="shared" si="6"/>
        <v>8842504</v>
      </c>
      <c r="Z45" s="45">
        <f>+IF(X45&lt;&gt;0,+(Y45/X45)*100,0)</f>
        <v>-19.409588782502951</v>
      </c>
      <c r="AA45" s="46">
        <f>+AA26-AA44</f>
        <v>-47184220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-2220436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-1131660</v>
      </c>
      <c r="Y47" s="20">
        <v>1131660</v>
      </c>
      <c r="Z47" s="47">
        <v>-100</v>
      </c>
      <c r="AA47" s="22">
        <v>-2220436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-2220436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-1131660</v>
      </c>
      <c r="Y50" s="52">
        <f t="shared" si="7"/>
        <v>1131660</v>
      </c>
      <c r="Z50" s="53">
        <f>+IF(X50&lt;&gt;0,+(Y50/X50)*100,0)</f>
        <v>-100</v>
      </c>
      <c r="AA50" s="54">
        <f>SUM(AA47:AA49)</f>
        <v>-2220436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-24609016</v>
      </c>
      <c r="G6" s="20">
        <v>-36214704</v>
      </c>
      <c r="H6" s="20"/>
      <c r="I6" s="20"/>
      <c r="J6" s="20">
        <v>-36214704</v>
      </c>
      <c r="K6" s="20">
        <v>-8157793</v>
      </c>
      <c r="L6" s="20">
        <v>-4132269</v>
      </c>
      <c r="M6" s="20"/>
      <c r="N6" s="20">
        <v>-12290062</v>
      </c>
      <c r="O6" s="20">
        <v>-3709104</v>
      </c>
      <c r="P6" s="20">
        <v>-2850079</v>
      </c>
      <c r="Q6" s="20"/>
      <c r="R6" s="20">
        <v>-6559183</v>
      </c>
      <c r="S6" s="20"/>
      <c r="T6" s="20"/>
      <c r="U6" s="20"/>
      <c r="V6" s="20"/>
      <c r="W6" s="20">
        <v>-55063949</v>
      </c>
      <c r="X6" s="20">
        <v>-31341075</v>
      </c>
      <c r="Y6" s="20">
        <v>-23722874</v>
      </c>
      <c r="Z6" s="21">
        <v>75.692598291539142</v>
      </c>
      <c r="AA6" s="22">
        <v>-24609016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>
        <v>739973</v>
      </c>
      <c r="L11" s="24">
        <v>794091</v>
      </c>
      <c r="M11" s="20">
        <v>483796</v>
      </c>
      <c r="N11" s="24">
        <v>2017860</v>
      </c>
      <c r="O11" s="24">
        <v>371749</v>
      </c>
      <c r="P11" s="24">
        <v>-255099</v>
      </c>
      <c r="Q11" s="20"/>
      <c r="R11" s="24">
        <v>116650</v>
      </c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-24609016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-7417820</v>
      </c>
      <c r="L13" s="31">
        <f t="shared" si="0"/>
        <v>-3338178</v>
      </c>
      <c r="M13" s="31">
        <f t="shared" si="0"/>
        <v>483796</v>
      </c>
      <c r="N13" s="31">
        <f t="shared" si="0"/>
        <v>-10272202</v>
      </c>
      <c r="O13" s="31">
        <f t="shared" si="0"/>
        <v>-3337355</v>
      </c>
      <c r="P13" s="31">
        <f t="shared" si="0"/>
        <v>-3105178</v>
      </c>
      <c r="Q13" s="31">
        <f t="shared" si="0"/>
        <v>0</v>
      </c>
      <c r="R13" s="31">
        <f t="shared" si="0"/>
        <v>-6442533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-31341075</v>
      </c>
      <c r="Y13" s="31">
        <f t="shared" si="0"/>
        <v>-18995865</v>
      </c>
      <c r="Z13" s="32">
        <f>+IF(X13&lt;&gt;0,+(Y13/X13)*100,0)</f>
        <v>60.610125849225014</v>
      </c>
      <c r="AA13" s="33">
        <f>SUM(AA6:AA12)</f>
        <v>-24609016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24609016</v>
      </c>
      <c r="G17" s="24"/>
      <c r="H17" s="24"/>
      <c r="I17" s="24">
        <v>2160577</v>
      </c>
      <c r="J17" s="20">
        <v>2160577</v>
      </c>
      <c r="K17" s="24">
        <v>4933156</v>
      </c>
      <c r="L17" s="24">
        <v>5293938</v>
      </c>
      <c r="M17" s="20">
        <v>3225307</v>
      </c>
      <c r="N17" s="24">
        <v>13452401</v>
      </c>
      <c r="O17" s="24">
        <v>777669</v>
      </c>
      <c r="P17" s="24">
        <v>-2522050</v>
      </c>
      <c r="Q17" s="20">
        <v>88063</v>
      </c>
      <c r="R17" s="24">
        <v>-1656318</v>
      </c>
      <c r="S17" s="24"/>
      <c r="T17" s="20"/>
      <c r="U17" s="24"/>
      <c r="V17" s="24"/>
      <c r="W17" s="24">
        <v>13956660</v>
      </c>
      <c r="X17" s="20">
        <v>31341075</v>
      </c>
      <c r="Y17" s="24">
        <v>-17384415</v>
      </c>
      <c r="Z17" s="25">
        <v>-55.46847068902391</v>
      </c>
      <c r="AA17" s="26">
        <v>24609016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24609016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4933156</v>
      </c>
      <c r="L25" s="36">
        <f t="shared" si="1"/>
        <v>5293938</v>
      </c>
      <c r="M25" s="36">
        <f t="shared" si="1"/>
        <v>3225307</v>
      </c>
      <c r="N25" s="36">
        <f t="shared" si="1"/>
        <v>13452401</v>
      </c>
      <c r="O25" s="36">
        <f t="shared" si="1"/>
        <v>777669</v>
      </c>
      <c r="P25" s="36">
        <f t="shared" si="1"/>
        <v>-2522050</v>
      </c>
      <c r="Q25" s="36">
        <f t="shared" si="1"/>
        <v>88063</v>
      </c>
      <c r="R25" s="36">
        <f t="shared" si="1"/>
        <v>-1656318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13956660</v>
      </c>
      <c r="X25" s="36">
        <f t="shared" si="1"/>
        <v>31341075</v>
      </c>
      <c r="Y25" s="36">
        <f t="shared" si="1"/>
        <v>-17384415</v>
      </c>
      <c r="Z25" s="37">
        <f>+IF(X25&lt;&gt;0,+(Y25/X25)*100,0)</f>
        <v>-55.46847068902391</v>
      </c>
      <c r="AA25" s="38">
        <f>SUM(AA15:AA24)</f>
        <v>24609016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-2484664</v>
      </c>
      <c r="L26" s="31">
        <f t="shared" si="2"/>
        <v>1955760</v>
      </c>
      <c r="M26" s="31">
        <f t="shared" si="2"/>
        <v>3709103</v>
      </c>
      <c r="N26" s="31">
        <f t="shared" si="2"/>
        <v>3180199</v>
      </c>
      <c r="O26" s="31">
        <f t="shared" si="2"/>
        <v>-2559686</v>
      </c>
      <c r="P26" s="31">
        <f t="shared" si="2"/>
        <v>-5627228</v>
      </c>
      <c r="Q26" s="31">
        <f t="shared" si="2"/>
        <v>88063</v>
      </c>
      <c r="R26" s="31">
        <f t="shared" si="2"/>
        <v>-8098851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-36380280</v>
      </c>
      <c r="X26" s="31">
        <f t="shared" si="2"/>
        <v>0</v>
      </c>
      <c r="Y26" s="31">
        <f t="shared" si="2"/>
        <v>-36380280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>
        <v>-2484663</v>
      </c>
      <c r="L32" s="20">
        <v>1955760</v>
      </c>
      <c r="M32" s="20">
        <v>3709104</v>
      </c>
      <c r="N32" s="20">
        <v>3180201</v>
      </c>
      <c r="O32" s="20">
        <v>-859025</v>
      </c>
      <c r="P32" s="20">
        <v>-4805839</v>
      </c>
      <c r="Q32" s="20"/>
      <c r="R32" s="20">
        <v>-5664864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-2484663</v>
      </c>
      <c r="L37" s="31">
        <f t="shared" si="3"/>
        <v>1955760</v>
      </c>
      <c r="M37" s="31">
        <f t="shared" si="3"/>
        <v>3709104</v>
      </c>
      <c r="N37" s="31">
        <f t="shared" si="3"/>
        <v>3180201</v>
      </c>
      <c r="O37" s="31">
        <f t="shared" si="3"/>
        <v>-859025</v>
      </c>
      <c r="P37" s="31">
        <f t="shared" si="3"/>
        <v>-4805839</v>
      </c>
      <c r="Q37" s="31">
        <f t="shared" si="3"/>
        <v>0</v>
      </c>
      <c r="R37" s="31">
        <f t="shared" si="3"/>
        <v>-5664864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-2484663</v>
      </c>
      <c r="L44" s="31">
        <f t="shared" si="5"/>
        <v>1955760</v>
      </c>
      <c r="M44" s="31">
        <f t="shared" si="5"/>
        <v>3709104</v>
      </c>
      <c r="N44" s="31">
        <f t="shared" si="5"/>
        <v>3180201</v>
      </c>
      <c r="O44" s="31">
        <f t="shared" si="5"/>
        <v>-859025</v>
      </c>
      <c r="P44" s="31">
        <f t="shared" si="5"/>
        <v>-4805839</v>
      </c>
      <c r="Q44" s="31">
        <f t="shared" si="5"/>
        <v>0</v>
      </c>
      <c r="R44" s="31">
        <f t="shared" si="5"/>
        <v>-5664864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-1</v>
      </c>
      <c r="L45" s="44">
        <f t="shared" si="6"/>
        <v>0</v>
      </c>
      <c r="M45" s="44">
        <f t="shared" si="6"/>
        <v>-1</v>
      </c>
      <c r="N45" s="44">
        <f t="shared" si="6"/>
        <v>-2</v>
      </c>
      <c r="O45" s="44">
        <f t="shared" si="6"/>
        <v>-1700661</v>
      </c>
      <c r="P45" s="44">
        <f t="shared" si="6"/>
        <v>-821389</v>
      </c>
      <c r="Q45" s="44">
        <f t="shared" si="6"/>
        <v>88063</v>
      </c>
      <c r="R45" s="44">
        <f t="shared" si="6"/>
        <v>-2433987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-36380280</v>
      </c>
      <c r="X45" s="44">
        <f t="shared" si="6"/>
        <v>0</v>
      </c>
      <c r="Y45" s="44">
        <f t="shared" si="6"/>
        <v>-36380280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>
        <v>-1065</v>
      </c>
      <c r="L6" s="20">
        <v>-1909</v>
      </c>
      <c r="M6" s="20">
        <v>-2220</v>
      </c>
      <c r="N6" s="20">
        <v>-5194</v>
      </c>
      <c r="O6" s="20">
        <v>-2196</v>
      </c>
      <c r="P6" s="20">
        <v>-2195</v>
      </c>
      <c r="Q6" s="20">
        <v>-1224</v>
      </c>
      <c r="R6" s="20">
        <v>-5615</v>
      </c>
      <c r="S6" s="20"/>
      <c r="T6" s="20"/>
      <c r="U6" s="20"/>
      <c r="V6" s="20"/>
      <c r="W6" s="20">
        <v>-64680</v>
      </c>
      <c r="X6" s="20">
        <v>-1415412</v>
      </c>
      <c r="Y6" s="20">
        <v>1350732</v>
      </c>
      <c r="Z6" s="21">
        <v>-95.430305804952908</v>
      </c>
      <c r="AA6" s="22">
        <v>-1887202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>
        <v>-3859</v>
      </c>
      <c r="L10" s="20">
        <v>-2509</v>
      </c>
      <c r="M10" s="20">
        <v>-588</v>
      </c>
      <c r="N10" s="20">
        <v>-6956</v>
      </c>
      <c r="O10" s="20">
        <v>-2151</v>
      </c>
      <c r="P10" s="20">
        <v>-3450</v>
      </c>
      <c r="Q10" s="20"/>
      <c r="R10" s="20">
        <v>-5601</v>
      </c>
      <c r="S10" s="20"/>
      <c r="T10" s="20"/>
      <c r="U10" s="20"/>
      <c r="V10" s="20"/>
      <c r="W10" s="20">
        <v>-98629</v>
      </c>
      <c r="X10" s="20"/>
      <c r="Y10" s="20">
        <v>-98629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>
        <v>-189</v>
      </c>
      <c r="L11" s="24">
        <v>39</v>
      </c>
      <c r="M11" s="20">
        <v>112</v>
      </c>
      <c r="N11" s="24">
        <v>-38</v>
      </c>
      <c r="O11" s="24">
        <v>-3</v>
      </c>
      <c r="P11" s="24"/>
      <c r="Q11" s="20">
        <v>-127</v>
      </c>
      <c r="R11" s="24">
        <v>-130</v>
      </c>
      <c r="S11" s="24"/>
      <c r="T11" s="20"/>
      <c r="U11" s="24"/>
      <c r="V11" s="24"/>
      <c r="W11" s="24">
        <v>160</v>
      </c>
      <c r="X11" s="20"/>
      <c r="Y11" s="24">
        <v>160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-5113</v>
      </c>
      <c r="L13" s="31">
        <f t="shared" si="0"/>
        <v>-4379</v>
      </c>
      <c r="M13" s="31">
        <f t="shared" si="0"/>
        <v>-2696</v>
      </c>
      <c r="N13" s="31">
        <f t="shared" si="0"/>
        <v>-12188</v>
      </c>
      <c r="O13" s="31">
        <f t="shared" si="0"/>
        <v>-4350</v>
      </c>
      <c r="P13" s="31">
        <f t="shared" si="0"/>
        <v>-5645</v>
      </c>
      <c r="Q13" s="31">
        <f t="shared" si="0"/>
        <v>-1351</v>
      </c>
      <c r="R13" s="31">
        <f t="shared" si="0"/>
        <v>-11346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-163149</v>
      </c>
      <c r="X13" s="31">
        <f t="shared" si="0"/>
        <v>-1415412</v>
      </c>
      <c r="Y13" s="31">
        <f t="shared" si="0"/>
        <v>1252263</v>
      </c>
      <c r="Z13" s="32">
        <f>+IF(X13&lt;&gt;0,+(Y13/X13)*100,0)</f>
        <v>-88.473391493077642</v>
      </c>
      <c r="AA13" s="33">
        <f>SUM(AA6:AA12)</f>
        <v>-1887202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-2007</v>
      </c>
      <c r="Y17" s="24">
        <v>183409797</v>
      </c>
      <c r="Z17" s="25">
        <v>-9138505.0822122581</v>
      </c>
      <c r="AA17" s="26">
        <v>-2673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-2007</v>
      </c>
      <c r="Y25" s="36">
        <f t="shared" si="1"/>
        <v>183409797</v>
      </c>
      <c r="Z25" s="37">
        <f>+IF(X25&lt;&gt;0,+(Y25/X25)*100,0)</f>
        <v>-9138505.0822122581</v>
      </c>
      <c r="AA25" s="38">
        <f>SUM(AA15:AA24)</f>
        <v>-2673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-5113</v>
      </c>
      <c r="L26" s="31">
        <f t="shared" si="2"/>
        <v>-4379</v>
      </c>
      <c r="M26" s="31">
        <f t="shared" si="2"/>
        <v>-2696</v>
      </c>
      <c r="N26" s="31">
        <f t="shared" si="2"/>
        <v>-12188</v>
      </c>
      <c r="O26" s="31">
        <f t="shared" si="2"/>
        <v>-4350</v>
      </c>
      <c r="P26" s="31">
        <f t="shared" si="2"/>
        <v>-5645</v>
      </c>
      <c r="Q26" s="31">
        <f t="shared" si="2"/>
        <v>-1351</v>
      </c>
      <c r="R26" s="31">
        <f t="shared" si="2"/>
        <v>-11346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183244641</v>
      </c>
      <c r="X26" s="31">
        <f t="shared" si="2"/>
        <v>-1417419</v>
      </c>
      <c r="Y26" s="31">
        <f t="shared" si="2"/>
        <v>184662060</v>
      </c>
      <c r="Z26" s="32">
        <f>+IF(X26&lt;&gt;0,+(Y26/X26)*100,0)</f>
        <v>-13028.050280121826</v>
      </c>
      <c r="AA26" s="33">
        <f>+AA13+AA25</f>
        <v>-1889875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-5113</v>
      </c>
      <c r="L45" s="44">
        <f t="shared" si="6"/>
        <v>-4379</v>
      </c>
      <c r="M45" s="44">
        <f t="shared" si="6"/>
        <v>-2696</v>
      </c>
      <c r="N45" s="44">
        <f t="shared" si="6"/>
        <v>-12188</v>
      </c>
      <c r="O45" s="44">
        <f t="shared" si="6"/>
        <v>-4350</v>
      </c>
      <c r="P45" s="44">
        <f t="shared" si="6"/>
        <v>-5645</v>
      </c>
      <c r="Q45" s="44">
        <f t="shared" si="6"/>
        <v>-1351</v>
      </c>
      <c r="R45" s="44">
        <f t="shared" si="6"/>
        <v>-11346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183244641</v>
      </c>
      <c r="X45" s="44">
        <f t="shared" si="6"/>
        <v>-1417419</v>
      </c>
      <c r="Y45" s="44">
        <f t="shared" si="6"/>
        <v>184662060</v>
      </c>
      <c r="Z45" s="45">
        <f>+IF(X45&lt;&gt;0,+(Y45/X45)*100,0)</f>
        <v>-13028.050280121826</v>
      </c>
      <c r="AA45" s="46">
        <f>+AA26-AA44</f>
        <v>-1889875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-1417419</v>
      </c>
      <c r="Y47" s="20">
        <v>1417419</v>
      </c>
      <c r="Z47" s="47">
        <v>-100</v>
      </c>
      <c r="AA47" s="22">
        <v>-1889875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-1417419</v>
      </c>
      <c r="Y50" s="52">
        <f t="shared" si="7"/>
        <v>1417419</v>
      </c>
      <c r="Z50" s="53">
        <f>+IF(X50&lt;&gt;0,+(Y50/X50)*100,0)</f>
        <v>-100</v>
      </c>
      <c r="AA50" s="54">
        <f>SUM(AA47:AA49)</f>
        <v>-1889875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-200</v>
      </c>
      <c r="L32" s="20"/>
      <c r="M32" s="20"/>
      <c r="N32" s="20">
        <v>-200</v>
      </c>
      <c r="O32" s="20"/>
      <c r="P32" s="20"/>
      <c r="Q32" s="20"/>
      <c r="R32" s="20"/>
      <c r="S32" s="20"/>
      <c r="T32" s="20"/>
      <c r="U32" s="20"/>
      <c r="V32" s="20"/>
      <c r="W32" s="20">
        <v>-200</v>
      </c>
      <c r="X32" s="20"/>
      <c r="Y32" s="20">
        <v>-200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-200</v>
      </c>
      <c r="L37" s="31">
        <f t="shared" si="3"/>
        <v>0</v>
      </c>
      <c r="M37" s="31">
        <f t="shared" si="3"/>
        <v>0</v>
      </c>
      <c r="N37" s="31">
        <f t="shared" si="3"/>
        <v>-200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</v>
      </c>
      <c r="X37" s="31">
        <f t="shared" si="3"/>
        <v>0</v>
      </c>
      <c r="Y37" s="31">
        <f t="shared" si="3"/>
        <v>-200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-200</v>
      </c>
      <c r="L44" s="31">
        <f t="shared" si="5"/>
        <v>0</v>
      </c>
      <c r="M44" s="31">
        <f t="shared" si="5"/>
        <v>0</v>
      </c>
      <c r="N44" s="31">
        <f t="shared" si="5"/>
        <v>-200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</v>
      </c>
      <c r="X44" s="31">
        <f t="shared" si="5"/>
        <v>0</v>
      </c>
      <c r="Y44" s="31">
        <f t="shared" si="5"/>
        <v>-200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200</v>
      </c>
      <c r="L45" s="44">
        <f t="shared" si="6"/>
        <v>0</v>
      </c>
      <c r="M45" s="44">
        <f t="shared" si="6"/>
        <v>0</v>
      </c>
      <c r="N45" s="44">
        <f t="shared" si="6"/>
        <v>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</v>
      </c>
      <c r="X45" s="44">
        <f t="shared" si="6"/>
        <v>0</v>
      </c>
      <c r="Y45" s="44">
        <f t="shared" si="6"/>
        <v>200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>
        <v>-103744</v>
      </c>
      <c r="L17" s="24">
        <v>-620765</v>
      </c>
      <c r="M17" s="20">
        <v>-217346</v>
      </c>
      <c r="N17" s="24">
        <v>-941855</v>
      </c>
      <c r="O17" s="24">
        <v>-210554</v>
      </c>
      <c r="P17" s="24">
        <v>-127160</v>
      </c>
      <c r="Q17" s="20">
        <v>-205740</v>
      </c>
      <c r="R17" s="24">
        <v>-543454</v>
      </c>
      <c r="S17" s="24"/>
      <c r="T17" s="20"/>
      <c r="U17" s="24"/>
      <c r="V17" s="24"/>
      <c r="W17" s="24">
        <v>-1793196</v>
      </c>
      <c r="X17" s="20">
        <v>-910692</v>
      </c>
      <c r="Y17" s="24">
        <v>-882504</v>
      </c>
      <c r="Z17" s="25">
        <v>96.904771316756936</v>
      </c>
      <c r="AA17" s="26">
        <v>-1214253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-103744</v>
      </c>
      <c r="L25" s="36">
        <f t="shared" si="1"/>
        <v>-620765</v>
      </c>
      <c r="M25" s="36">
        <f t="shared" si="1"/>
        <v>-217346</v>
      </c>
      <c r="N25" s="36">
        <f t="shared" si="1"/>
        <v>-941855</v>
      </c>
      <c r="O25" s="36">
        <f t="shared" si="1"/>
        <v>-210554</v>
      </c>
      <c r="P25" s="36">
        <f t="shared" si="1"/>
        <v>-127160</v>
      </c>
      <c r="Q25" s="36">
        <f t="shared" si="1"/>
        <v>-205740</v>
      </c>
      <c r="R25" s="36">
        <f t="shared" si="1"/>
        <v>-543454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-1793196</v>
      </c>
      <c r="X25" s="36">
        <f t="shared" si="1"/>
        <v>-910692</v>
      </c>
      <c r="Y25" s="36">
        <f t="shared" si="1"/>
        <v>-882504</v>
      </c>
      <c r="Z25" s="37">
        <f>+IF(X25&lt;&gt;0,+(Y25/X25)*100,0)</f>
        <v>96.904771316756936</v>
      </c>
      <c r="AA25" s="38">
        <f>SUM(AA15:AA24)</f>
        <v>-1214253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-103744</v>
      </c>
      <c r="L26" s="31">
        <f t="shared" si="2"/>
        <v>-620765</v>
      </c>
      <c r="M26" s="31">
        <f t="shared" si="2"/>
        <v>-217346</v>
      </c>
      <c r="N26" s="31">
        <f t="shared" si="2"/>
        <v>-941855</v>
      </c>
      <c r="O26" s="31">
        <f t="shared" si="2"/>
        <v>-210554</v>
      </c>
      <c r="P26" s="31">
        <f t="shared" si="2"/>
        <v>-127160</v>
      </c>
      <c r="Q26" s="31">
        <f t="shared" si="2"/>
        <v>-205740</v>
      </c>
      <c r="R26" s="31">
        <f t="shared" si="2"/>
        <v>-543454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-1793196</v>
      </c>
      <c r="X26" s="31">
        <f t="shared" si="2"/>
        <v>-910692</v>
      </c>
      <c r="Y26" s="31">
        <f t="shared" si="2"/>
        <v>-882504</v>
      </c>
      <c r="Z26" s="32">
        <f>+IF(X26&lt;&gt;0,+(Y26/X26)*100,0)</f>
        <v>96.904771316756936</v>
      </c>
      <c r="AA26" s="33">
        <f>+AA13+AA25</f>
        <v>-1214253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-103744</v>
      </c>
      <c r="L45" s="44">
        <f t="shared" si="6"/>
        <v>-620765</v>
      </c>
      <c r="M45" s="44">
        <f t="shared" si="6"/>
        <v>-217346</v>
      </c>
      <c r="N45" s="44">
        <f t="shared" si="6"/>
        <v>-941855</v>
      </c>
      <c r="O45" s="44">
        <f t="shared" si="6"/>
        <v>-210554</v>
      </c>
      <c r="P45" s="44">
        <f t="shared" si="6"/>
        <v>-127160</v>
      </c>
      <c r="Q45" s="44">
        <f t="shared" si="6"/>
        <v>-205740</v>
      </c>
      <c r="R45" s="44">
        <f t="shared" si="6"/>
        <v>-543454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-1793196</v>
      </c>
      <c r="X45" s="44">
        <f t="shared" si="6"/>
        <v>-910692</v>
      </c>
      <c r="Y45" s="44">
        <f t="shared" si="6"/>
        <v>-882504</v>
      </c>
      <c r="Z45" s="45">
        <f>+IF(X45&lt;&gt;0,+(Y45/X45)*100,0)</f>
        <v>96.904771316756936</v>
      </c>
      <c r="AA45" s="46">
        <f>+AA26-AA44</f>
        <v>-1214253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-13490966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-10118232</v>
      </c>
      <c r="Y6" s="20">
        <v>10118232</v>
      </c>
      <c r="Z6" s="21">
        <v>-100</v>
      </c>
      <c r="AA6" s="22">
        <v>-13490966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21550152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16162614</v>
      </c>
      <c r="Y7" s="20">
        <v>-16162614</v>
      </c>
      <c r="Z7" s="21">
        <v>-100</v>
      </c>
      <c r="AA7" s="22">
        <v>21550152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2626169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1969632</v>
      </c>
      <c r="Y11" s="24">
        <v>-1969632</v>
      </c>
      <c r="Z11" s="25">
        <v>-100</v>
      </c>
      <c r="AA11" s="26">
        <v>2626169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10685355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8014014</v>
      </c>
      <c r="Y13" s="31">
        <f t="shared" si="0"/>
        <v>-8014014</v>
      </c>
      <c r="Z13" s="32">
        <f>+IF(X13&lt;&gt;0,+(Y13/X13)*100,0)</f>
        <v>-100</v>
      </c>
      <c r="AA13" s="33">
        <f>SUM(AA6:AA12)</f>
        <v>10685355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17507787</v>
      </c>
      <c r="G17" s="24"/>
      <c r="H17" s="24">
        <v>6011100</v>
      </c>
      <c r="I17" s="24"/>
      <c r="J17" s="20">
        <v>6011100</v>
      </c>
      <c r="K17" s="24"/>
      <c r="L17" s="24">
        <v>2850650</v>
      </c>
      <c r="M17" s="20"/>
      <c r="N17" s="24">
        <v>2850650</v>
      </c>
      <c r="O17" s="24"/>
      <c r="P17" s="24">
        <v>670268</v>
      </c>
      <c r="Q17" s="20">
        <v>1851900</v>
      </c>
      <c r="R17" s="24">
        <v>2522168</v>
      </c>
      <c r="S17" s="24"/>
      <c r="T17" s="20"/>
      <c r="U17" s="24"/>
      <c r="V17" s="24"/>
      <c r="W17" s="24">
        <v>11383918</v>
      </c>
      <c r="X17" s="20">
        <v>13130838</v>
      </c>
      <c r="Y17" s="24">
        <v>-1746920</v>
      </c>
      <c r="Z17" s="25">
        <v>-13.303949070120277</v>
      </c>
      <c r="AA17" s="26">
        <v>17507787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17507787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2850650</v>
      </c>
      <c r="M25" s="36">
        <f t="shared" si="1"/>
        <v>0</v>
      </c>
      <c r="N25" s="36">
        <f t="shared" si="1"/>
        <v>2850650</v>
      </c>
      <c r="O25" s="36">
        <f t="shared" si="1"/>
        <v>0</v>
      </c>
      <c r="P25" s="36">
        <f t="shared" si="1"/>
        <v>670268</v>
      </c>
      <c r="Q25" s="36">
        <f t="shared" si="1"/>
        <v>1851900</v>
      </c>
      <c r="R25" s="36">
        <f t="shared" si="1"/>
        <v>2522168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11383918</v>
      </c>
      <c r="X25" s="36">
        <f t="shared" si="1"/>
        <v>13130838</v>
      </c>
      <c r="Y25" s="36">
        <f t="shared" si="1"/>
        <v>-1746920</v>
      </c>
      <c r="Z25" s="37">
        <f>+IF(X25&lt;&gt;0,+(Y25/X25)*100,0)</f>
        <v>-13.303949070120277</v>
      </c>
      <c r="AA25" s="38">
        <f>SUM(AA15:AA24)</f>
        <v>17507787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28193142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2850650</v>
      </c>
      <c r="M26" s="31">
        <f t="shared" si="2"/>
        <v>0</v>
      </c>
      <c r="N26" s="31">
        <f t="shared" si="2"/>
        <v>2850650</v>
      </c>
      <c r="O26" s="31">
        <f t="shared" si="2"/>
        <v>0</v>
      </c>
      <c r="P26" s="31">
        <f t="shared" si="2"/>
        <v>670268</v>
      </c>
      <c r="Q26" s="31">
        <f t="shared" si="2"/>
        <v>1851900</v>
      </c>
      <c r="R26" s="31">
        <f t="shared" si="2"/>
        <v>2522168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11383918</v>
      </c>
      <c r="X26" s="31">
        <f t="shared" si="2"/>
        <v>21144852</v>
      </c>
      <c r="Y26" s="31">
        <f t="shared" si="2"/>
        <v>-9760934</v>
      </c>
      <c r="Z26" s="32">
        <f>+IF(X26&lt;&gt;0,+(Y26/X26)*100,0)</f>
        <v>-46.162224261489278</v>
      </c>
      <c r="AA26" s="33">
        <f>+AA13+AA25</f>
        <v>28193142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28193142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2850650</v>
      </c>
      <c r="M45" s="44">
        <f t="shared" si="6"/>
        <v>0</v>
      </c>
      <c r="N45" s="44">
        <f t="shared" si="6"/>
        <v>2850650</v>
      </c>
      <c r="O45" s="44">
        <f t="shared" si="6"/>
        <v>0</v>
      </c>
      <c r="P45" s="44">
        <f t="shared" si="6"/>
        <v>670268</v>
      </c>
      <c r="Q45" s="44">
        <f t="shared" si="6"/>
        <v>1851900</v>
      </c>
      <c r="R45" s="44">
        <f t="shared" si="6"/>
        <v>2522168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11383918</v>
      </c>
      <c r="X45" s="44">
        <f t="shared" si="6"/>
        <v>21144852</v>
      </c>
      <c r="Y45" s="44">
        <f t="shared" si="6"/>
        <v>-9760934</v>
      </c>
      <c r="Z45" s="45">
        <f>+IF(X45&lt;&gt;0,+(Y45/X45)*100,0)</f>
        <v>-46.162224261489278</v>
      </c>
      <c r="AA45" s="46">
        <f>+AA26-AA44</f>
        <v>28193142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192329234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>
        <v>5076530</v>
      </c>
      <c r="P6" s="20">
        <v>3303133</v>
      </c>
      <c r="Q6" s="20">
        <v>1972965</v>
      </c>
      <c r="R6" s="20">
        <v>10352628</v>
      </c>
      <c r="S6" s="20"/>
      <c r="T6" s="20"/>
      <c r="U6" s="20"/>
      <c r="V6" s="20"/>
      <c r="W6" s="20">
        <v>122632299</v>
      </c>
      <c r="X6" s="20">
        <v>147934305</v>
      </c>
      <c r="Y6" s="20">
        <v>-25302006</v>
      </c>
      <c r="Z6" s="21">
        <v>-17.103542008055538</v>
      </c>
      <c r="AA6" s="22">
        <v>192329234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470106405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>
        <v>7283255</v>
      </c>
      <c r="P7" s="20">
        <v>6916722</v>
      </c>
      <c r="Q7" s="20">
        <v>6012466</v>
      </c>
      <c r="R7" s="20">
        <v>20212443</v>
      </c>
      <c r="S7" s="20"/>
      <c r="T7" s="20"/>
      <c r="U7" s="20"/>
      <c r="V7" s="20"/>
      <c r="W7" s="20">
        <v>492192194</v>
      </c>
      <c r="X7" s="20">
        <v>464001712</v>
      </c>
      <c r="Y7" s="20">
        <v>28190482</v>
      </c>
      <c r="Z7" s="21">
        <v>6.0755124972469936</v>
      </c>
      <c r="AA7" s="22">
        <v>470106405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662435639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12359785</v>
      </c>
      <c r="P13" s="31">
        <f t="shared" si="0"/>
        <v>10219855</v>
      </c>
      <c r="Q13" s="31">
        <f t="shared" si="0"/>
        <v>7985431</v>
      </c>
      <c r="R13" s="31">
        <f t="shared" si="0"/>
        <v>30565071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614824493</v>
      </c>
      <c r="X13" s="31">
        <f t="shared" si="0"/>
        <v>611936017</v>
      </c>
      <c r="Y13" s="31">
        <f t="shared" si="0"/>
        <v>2888476</v>
      </c>
      <c r="Z13" s="32">
        <f>+IF(X13&lt;&gt;0,+(Y13/X13)*100,0)</f>
        <v>0.47202255133807558</v>
      </c>
      <c r="AA13" s="33">
        <f>SUM(AA6:AA12)</f>
        <v>662435639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-133533649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>
        <v>-2386024</v>
      </c>
      <c r="P17" s="24">
        <v>-3069024</v>
      </c>
      <c r="Q17" s="20">
        <v>-2825751</v>
      </c>
      <c r="R17" s="24">
        <v>-8280799</v>
      </c>
      <c r="S17" s="24"/>
      <c r="T17" s="20"/>
      <c r="U17" s="24"/>
      <c r="V17" s="24"/>
      <c r="W17" s="24">
        <v>-121189333</v>
      </c>
      <c r="X17" s="20">
        <v>-124806984</v>
      </c>
      <c r="Y17" s="24">
        <v>3617651</v>
      </c>
      <c r="Z17" s="25">
        <v>-2.8985966041772149</v>
      </c>
      <c r="AA17" s="26">
        <v>-133533649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-133533649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-2386024</v>
      </c>
      <c r="P25" s="36">
        <f t="shared" si="1"/>
        <v>-3069024</v>
      </c>
      <c r="Q25" s="36">
        <f t="shared" si="1"/>
        <v>-2825751</v>
      </c>
      <c r="R25" s="36">
        <f t="shared" si="1"/>
        <v>-8280799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-121189333</v>
      </c>
      <c r="X25" s="36">
        <f t="shared" si="1"/>
        <v>-124806984</v>
      </c>
      <c r="Y25" s="36">
        <f t="shared" si="1"/>
        <v>3617651</v>
      </c>
      <c r="Z25" s="37">
        <f>+IF(X25&lt;&gt;0,+(Y25/X25)*100,0)</f>
        <v>-2.8985966041772149</v>
      </c>
      <c r="AA25" s="38">
        <f>SUM(AA15:AA24)</f>
        <v>-133533649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528901990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9973761</v>
      </c>
      <c r="P26" s="31">
        <f t="shared" si="2"/>
        <v>7150831</v>
      </c>
      <c r="Q26" s="31">
        <f t="shared" si="2"/>
        <v>5159680</v>
      </c>
      <c r="R26" s="31">
        <f t="shared" si="2"/>
        <v>22284272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493635160</v>
      </c>
      <c r="X26" s="31">
        <f t="shared" si="2"/>
        <v>487129033</v>
      </c>
      <c r="Y26" s="31">
        <f t="shared" si="2"/>
        <v>6506127</v>
      </c>
      <c r="Z26" s="32">
        <f>+IF(X26&lt;&gt;0,+(Y26/X26)*100,0)</f>
        <v>1.3356064942242931</v>
      </c>
      <c r="AA26" s="33">
        <f>+AA13+AA25</f>
        <v>528901990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>
        <v>54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>
        <v>-4523600</v>
      </c>
      <c r="Q33" s="20">
        <v>-1341890</v>
      </c>
      <c r="R33" s="20">
        <v>-5865490</v>
      </c>
      <c r="S33" s="20"/>
      <c r="T33" s="20"/>
      <c r="U33" s="20"/>
      <c r="V33" s="20"/>
      <c r="W33" s="20">
        <v>-5865437</v>
      </c>
      <c r="X33" s="20">
        <v>54</v>
      </c>
      <c r="Y33" s="20">
        <v>-5865491</v>
      </c>
      <c r="Z33" s="21">
        <v>-10862020.370370371</v>
      </c>
      <c r="AA33" s="22">
        <v>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54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-4523600</v>
      </c>
      <c r="Q37" s="31">
        <f t="shared" si="3"/>
        <v>-1341890</v>
      </c>
      <c r="R37" s="31">
        <f t="shared" si="3"/>
        <v>-5865490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-5865437</v>
      </c>
      <c r="X37" s="31">
        <f t="shared" si="3"/>
        <v>54</v>
      </c>
      <c r="Y37" s="31">
        <f t="shared" si="3"/>
        <v>-5865491</v>
      </c>
      <c r="Z37" s="32">
        <f>+IF(X37&lt;&gt;0,+(Y37/X37)*100,0)</f>
        <v>-10862020.370370371</v>
      </c>
      <c r="AA37" s="33">
        <f>SUM(AA29:AA36)</f>
        <v>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54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-4523600</v>
      </c>
      <c r="Q44" s="31">
        <f t="shared" si="5"/>
        <v>-1341890</v>
      </c>
      <c r="R44" s="31">
        <f t="shared" si="5"/>
        <v>-5865490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-5865437</v>
      </c>
      <c r="X44" s="31">
        <f t="shared" si="5"/>
        <v>54</v>
      </c>
      <c r="Y44" s="31">
        <f t="shared" si="5"/>
        <v>-5865491</v>
      </c>
      <c r="Z44" s="32">
        <f>+IF(X44&lt;&gt;0,+(Y44/X44)*100,0)</f>
        <v>-10862020.370370371</v>
      </c>
      <c r="AA44" s="33">
        <f>+AA37+AA43</f>
        <v>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528901936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9973761</v>
      </c>
      <c r="P45" s="44">
        <f t="shared" si="6"/>
        <v>11674431</v>
      </c>
      <c r="Q45" s="44">
        <f t="shared" si="6"/>
        <v>6501570</v>
      </c>
      <c r="R45" s="44">
        <f t="shared" si="6"/>
        <v>28149762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499500597</v>
      </c>
      <c r="X45" s="44">
        <f t="shared" si="6"/>
        <v>487128979</v>
      </c>
      <c r="Y45" s="44">
        <f t="shared" si="6"/>
        <v>12371618</v>
      </c>
      <c r="Z45" s="45">
        <f>+IF(X45&lt;&gt;0,+(Y45/X45)*100,0)</f>
        <v>2.5397006816135237</v>
      </c>
      <c r="AA45" s="46">
        <f>+AA26-AA44</f>
        <v>528901936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202809005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151502416</v>
      </c>
      <c r="Y47" s="20">
        <v>-151502416</v>
      </c>
      <c r="Z47" s="47">
        <v>-100</v>
      </c>
      <c r="AA47" s="22">
        <v>202809005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202809005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151502416</v>
      </c>
      <c r="Y50" s="52">
        <f t="shared" si="7"/>
        <v>-151502416</v>
      </c>
      <c r="Z50" s="53">
        <f>+IF(X50&lt;&gt;0,+(Y50/X50)*100,0)</f>
        <v>-100</v>
      </c>
      <c r="AA50" s="54">
        <f>SUM(AA47:AA49)</f>
        <v>202809005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-69575</v>
      </c>
      <c r="Q17" s="20">
        <v>-22687</v>
      </c>
      <c r="R17" s="24">
        <v>-92262</v>
      </c>
      <c r="S17" s="24"/>
      <c r="T17" s="20"/>
      <c r="U17" s="24"/>
      <c r="V17" s="24"/>
      <c r="W17" s="24">
        <v>-92262</v>
      </c>
      <c r="X17" s="20">
        <v>125781903</v>
      </c>
      <c r="Y17" s="24">
        <v>-125874165</v>
      </c>
      <c r="Z17" s="25">
        <v>-100.07335077447507</v>
      </c>
      <c r="AA17" s="26">
        <v>167709207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-69575</v>
      </c>
      <c r="Q25" s="36">
        <f t="shared" si="1"/>
        <v>-22687</v>
      </c>
      <c r="R25" s="36">
        <f t="shared" si="1"/>
        <v>-92262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-92262</v>
      </c>
      <c r="X25" s="36">
        <f t="shared" si="1"/>
        <v>125781903</v>
      </c>
      <c r="Y25" s="36">
        <f t="shared" si="1"/>
        <v>-125874165</v>
      </c>
      <c r="Z25" s="37">
        <f>+IF(X25&lt;&gt;0,+(Y25/X25)*100,0)</f>
        <v>-100.07335077447507</v>
      </c>
      <c r="AA25" s="38">
        <f>SUM(AA15:AA24)</f>
        <v>167709207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-69575</v>
      </c>
      <c r="Q26" s="31">
        <f t="shared" si="2"/>
        <v>-22687</v>
      </c>
      <c r="R26" s="31">
        <f t="shared" si="2"/>
        <v>-92262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-92262</v>
      </c>
      <c r="X26" s="31">
        <f t="shared" si="2"/>
        <v>125781903</v>
      </c>
      <c r="Y26" s="31">
        <f t="shared" si="2"/>
        <v>-125874165</v>
      </c>
      <c r="Z26" s="32">
        <f>+IF(X26&lt;&gt;0,+(Y26/X26)*100,0)</f>
        <v>-100.07335077447507</v>
      </c>
      <c r="AA26" s="33">
        <f>+AA13+AA25</f>
        <v>167709207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-69575</v>
      </c>
      <c r="Q45" s="44">
        <f t="shared" si="6"/>
        <v>-22687</v>
      </c>
      <c r="R45" s="44">
        <f t="shared" si="6"/>
        <v>-92262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-92262</v>
      </c>
      <c r="X45" s="44">
        <f t="shared" si="6"/>
        <v>125781903</v>
      </c>
      <c r="Y45" s="44">
        <f t="shared" si="6"/>
        <v>-125874165</v>
      </c>
      <c r="Z45" s="45">
        <f>+IF(X45&lt;&gt;0,+(Y45/X45)*100,0)</f>
        <v>-100.07335077447507</v>
      </c>
      <c r="AA45" s="46">
        <f>+AA26-AA44</f>
        <v>167709207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167709207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125781903</v>
      </c>
      <c r="Y47" s="20">
        <v>-125781903</v>
      </c>
      <c r="Z47" s="47">
        <v>-100</v>
      </c>
      <c r="AA47" s="22">
        <v>167709207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167709207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125781903</v>
      </c>
      <c r="Y50" s="52">
        <f t="shared" si="7"/>
        <v>-125781903</v>
      </c>
      <c r="Z50" s="53">
        <f>+IF(X50&lt;&gt;0,+(Y50/X50)*100,0)</f>
        <v>-100</v>
      </c>
      <c r="AA50" s="54">
        <f>SUM(AA47:AA49)</f>
        <v>167709207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-37111553</v>
      </c>
      <c r="G6" s="20"/>
      <c r="H6" s="20"/>
      <c r="I6" s="20"/>
      <c r="J6" s="20"/>
      <c r="K6" s="20"/>
      <c r="L6" s="20"/>
      <c r="M6" s="20">
        <v>16000000</v>
      </c>
      <c r="N6" s="20">
        <v>16000000</v>
      </c>
      <c r="O6" s="20"/>
      <c r="P6" s="20">
        <v>-12000000</v>
      </c>
      <c r="Q6" s="20">
        <v>-4000000</v>
      </c>
      <c r="R6" s="20">
        <v>-16000000</v>
      </c>
      <c r="S6" s="20"/>
      <c r="T6" s="20"/>
      <c r="U6" s="20"/>
      <c r="V6" s="20"/>
      <c r="W6" s="20"/>
      <c r="X6" s="20">
        <v>-27833670</v>
      </c>
      <c r="Y6" s="20">
        <v>27833670</v>
      </c>
      <c r="Z6" s="21">
        <v>-100</v>
      </c>
      <c r="AA6" s="22">
        <v>-37111553</v>
      </c>
    </row>
    <row r="7" spans="1:27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3815714</v>
      </c>
      <c r="G7" s="20">
        <v>1494092</v>
      </c>
      <c r="H7" s="20">
        <v>1449885</v>
      </c>
      <c r="I7" s="20">
        <v>1414988</v>
      </c>
      <c r="J7" s="20">
        <v>4358965</v>
      </c>
      <c r="K7" s="20">
        <v>2340233</v>
      </c>
      <c r="L7" s="20">
        <v>-30481</v>
      </c>
      <c r="M7" s="20">
        <v>1514070</v>
      </c>
      <c r="N7" s="20">
        <v>3823822</v>
      </c>
      <c r="O7" s="20">
        <v>1509562</v>
      </c>
      <c r="P7" s="20">
        <v>1603473</v>
      </c>
      <c r="Q7" s="20">
        <v>-164539</v>
      </c>
      <c r="R7" s="20">
        <v>2948496</v>
      </c>
      <c r="S7" s="20"/>
      <c r="T7" s="20"/>
      <c r="U7" s="20"/>
      <c r="V7" s="20"/>
      <c r="W7" s="20">
        <v>11131283</v>
      </c>
      <c r="X7" s="20">
        <v>2861793</v>
      </c>
      <c r="Y7" s="20">
        <v>8269490</v>
      </c>
      <c r="Z7" s="21">
        <v>288.96185014080334</v>
      </c>
      <c r="AA7" s="22">
        <v>3815714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4402731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3302046</v>
      </c>
      <c r="Y11" s="24">
        <v>-3302046</v>
      </c>
      <c r="Z11" s="25">
        <v>-100</v>
      </c>
      <c r="AA11" s="26">
        <v>4402731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-28893108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2340233</v>
      </c>
      <c r="L13" s="31">
        <f t="shared" si="0"/>
        <v>-30481</v>
      </c>
      <c r="M13" s="31">
        <f t="shared" si="0"/>
        <v>17514070</v>
      </c>
      <c r="N13" s="31">
        <f t="shared" si="0"/>
        <v>19823822</v>
      </c>
      <c r="O13" s="31">
        <f t="shared" si="0"/>
        <v>1509562</v>
      </c>
      <c r="P13" s="31">
        <f t="shared" si="0"/>
        <v>-10396527</v>
      </c>
      <c r="Q13" s="31">
        <f t="shared" si="0"/>
        <v>-4164539</v>
      </c>
      <c r="R13" s="31">
        <f t="shared" si="0"/>
        <v>-13051504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11131283</v>
      </c>
      <c r="X13" s="31">
        <f t="shared" si="0"/>
        <v>-21669831</v>
      </c>
      <c r="Y13" s="31">
        <f t="shared" si="0"/>
        <v>32801114</v>
      </c>
      <c r="Z13" s="32">
        <f>+IF(X13&lt;&gt;0,+(Y13/X13)*100,0)</f>
        <v>-151.36765025993972</v>
      </c>
      <c r="AA13" s="33">
        <f>SUM(AA6:AA12)</f>
        <v>-28893108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21738652</v>
      </c>
      <c r="G17" s="24"/>
      <c r="H17" s="24">
        <v>621545</v>
      </c>
      <c r="I17" s="24">
        <v>1004360</v>
      </c>
      <c r="J17" s="20">
        <v>1625905</v>
      </c>
      <c r="K17" s="24">
        <v>1703284</v>
      </c>
      <c r="L17" s="24">
        <v>1282970</v>
      </c>
      <c r="M17" s="20"/>
      <c r="N17" s="24">
        <v>2986254</v>
      </c>
      <c r="O17" s="24"/>
      <c r="P17" s="24">
        <v>1760082</v>
      </c>
      <c r="Q17" s="20"/>
      <c r="R17" s="24">
        <v>1760082</v>
      </c>
      <c r="S17" s="24"/>
      <c r="T17" s="20"/>
      <c r="U17" s="24"/>
      <c r="V17" s="24"/>
      <c r="W17" s="24">
        <v>6372241</v>
      </c>
      <c r="X17" s="20">
        <v>16303995</v>
      </c>
      <c r="Y17" s="24">
        <v>-9931754</v>
      </c>
      <c r="Z17" s="25">
        <v>-60.916076090553261</v>
      </c>
      <c r="AA17" s="26">
        <v>21738652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21738652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1703284</v>
      </c>
      <c r="L25" s="36">
        <f t="shared" si="1"/>
        <v>1282970</v>
      </c>
      <c r="M25" s="36">
        <f t="shared" si="1"/>
        <v>0</v>
      </c>
      <c r="N25" s="36">
        <f t="shared" si="1"/>
        <v>2986254</v>
      </c>
      <c r="O25" s="36">
        <f t="shared" si="1"/>
        <v>0</v>
      </c>
      <c r="P25" s="36">
        <f t="shared" si="1"/>
        <v>1760082</v>
      </c>
      <c r="Q25" s="36">
        <f t="shared" si="1"/>
        <v>0</v>
      </c>
      <c r="R25" s="36">
        <f t="shared" si="1"/>
        <v>1760082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6372241</v>
      </c>
      <c r="X25" s="36">
        <f t="shared" si="1"/>
        <v>16303995</v>
      </c>
      <c r="Y25" s="36">
        <f t="shared" si="1"/>
        <v>-9931754</v>
      </c>
      <c r="Z25" s="37">
        <f>+IF(X25&lt;&gt;0,+(Y25/X25)*100,0)</f>
        <v>-60.916076090553261</v>
      </c>
      <c r="AA25" s="38">
        <f>SUM(AA15:AA24)</f>
        <v>21738652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-7154456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4043517</v>
      </c>
      <c r="L26" s="31">
        <f t="shared" si="2"/>
        <v>1252489</v>
      </c>
      <c r="M26" s="31">
        <f t="shared" si="2"/>
        <v>17514070</v>
      </c>
      <c r="N26" s="31">
        <f t="shared" si="2"/>
        <v>22810076</v>
      </c>
      <c r="O26" s="31">
        <f t="shared" si="2"/>
        <v>1509562</v>
      </c>
      <c r="P26" s="31">
        <f t="shared" si="2"/>
        <v>-8636445</v>
      </c>
      <c r="Q26" s="31">
        <f t="shared" si="2"/>
        <v>-4164539</v>
      </c>
      <c r="R26" s="31">
        <f t="shared" si="2"/>
        <v>-11291422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17503524</v>
      </c>
      <c r="X26" s="31">
        <f t="shared" si="2"/>
        <v>-5365836</v>
      </c>
      <c r="Y26" s="31">
        <f t="shared" si="2"/>
        <v>22869360</v>
      </c>
      <c r="Z26" s="32">
        <f>+IF(X26&lt;&gt;0,+(Y26/X26)*100,0)</f>
        <v>-426.2031116866039</v>
      </c>
      <c r="AA26" s="33">
        <f>+AA13+AA25</f>
        <v>-7154456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1056852</v>
      </c>
      <c r="Y35" s="20">
        <v>-1056852</v>
      </c>
      <c r="Z35" s="21">
        <v>-100</v>
      </c>
      <c r="AA35" s="22">
        <v>1409139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1056852</v>
      </c>
      <c r="Y37" s="31">
        <f t="shared" si="3"/>
        <v>-1056852</v>
      </c>
      <c r="Z37" s="32">
        <f>+IF(X37&lt;&gt;0,+(Y37/X37)*100,0)</f>
        <v>-100</v>
      </c>
      <c r="AA37" s="33">
        <f>SUM(AA29:AA36)</f>
        <v>1409139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1056852</v>
      </c>
      <c r="Y44" s="31">
        <f t="shared" si="5"/>
        <v>-1056852</v>
      </c>
      <c r="Z44" s="32">
        <f>+IF(X44&lt;&gt;0,+(Y44/X44)*100,0)</f>
        <v>-100</v>
      </c>
      <c r="AA44" s="33">
        <f>+AA37+AA43</f>
        <v>1409139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-8563595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4043517</v>
      </c>
      <c r="L45" s="44">
        <f t="shared" si="6"/>
        <v>1252489</v>
      </c>
      <c r="M45" s="44">
        <f t="shared" si="6"/>
        <v>17514070</v>
      </c>
      <c r="N45" s="44">
        <f t="shared" si="6"/>
        <v>22810076</v>
      </c>
      <c r="O45" s="44">
        <f t="shared" si="6"/>
        <v>1509562</v>
      </c>
      <c r="P45" s="44">
        <f t="shared" si="6"/>
        <v>-8636445</v>
      </c>
      <c r="Q45" s="44">
        <f t="shared" si="6"/>
        <v>-4164539</v>
      </c>
      <c r="R45" s="44">
        <f t="shared" si="6"/>
        <v>-11291422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17503524</v>
      </c>
      <c r="X45" s="44">
        <f t="shared" si="6"/>
        <v>-6422688</v>
      </c>
      <c r="Y45" s="44">
        <f t="shared" si="6"/>
        <v>23926212</v>
      </c>
      <c r="Z45" s="45">
        <f>+IF(X45&lt;&gt;0,+(Y45/X45)*100,0)</f>
        <v>-372.52645621272586</v>
      </c>
      <c r="AA45" s="46">
        <f>+AA26-AA44</f>
        <v>-8563595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1655034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1241280</v>
      </c>
      <c r="Y47" s="20">
        <v>-1241280</v>
      </c>
      <c r="Z47" s="47">
        <v>-100</v>
      </c>
      <c r="AA47" s="22">
        <v>1655034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1655034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1241280</v>
      </c>
      <c r="Y50" s="52">
        <f t="shared" si="7"/>
        <v>-1241280</v>
      </c>
      <c r="Z50" s="53">
        <f>+IF(X50&lt;&gt;0,+(Y50/X50)*100,0)</f>
        <v>-100</v>
      </c>
      <c r="AA50" s="54">
        <f>SUM(AA47:AA49)</f>
        <v>1655034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108699782</v>
      </c>
      <c r="G6" s="20">
        <v>95188543</v>
      </c>
      <c r="H6" s="20">
        <v>2070697</v>
      </c>
      <c r="I6" s="20">
        <v>1496631</v>
      </c>
      <c r="J6" s="20">
        <v>98755871</v>
      </c>
      <c r="K6" s="20">
        <v>2237957</v>
      </c>
      <c r="L6" s="20">
        <v>2112315</v>
      </c>
      <c r="M6" s="20">
        <v>1986024</v>
      </c>
      <c r="N6" s="20">
        <v>6336296</v>
      </c>
      <c r="O6" s="20">
        <v>2249726</v>
      </c>
      <c r="P6" s="20">
        <v>2189986</v>
      </c>
      <c r="Q6" s="20">
        <v>2199033</v>
      </c>
      <c r="R6" s="20">
        <v>6638745</v>
      </c>
      <c r="S6" s="20"/>
      <c r="T6" s="20"/>
      <c r="U6" s="20"/>
      <c r="V6" s="20"/>
      <c r="W6" s="20">
        <v>111730912</v>
      </c>
      <c r="X6" s="20">
        <v>104698728</v>
      </c>
      <c r="Y6" s="20">
        <v>7032184</v>
      </c>
      <c r="Z6" s="21">
        <v>6.7165897182628624</v>
      </c>
      <c r="AA6" s="22">
        <v>108699782</v>
      </c>
    </row>
    <row r="7" spans="1:27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63426001</v>
      </c>
      <c r="G7" s="20">
        <v>61364076</v>
      </c>
      <c r="H7" s="20">
        <v>1539142</v>
      </c>
      <c r="I7" s="20">
        <v>1630805</v>
      </c>
      <c r="J7" s="20">
        <v>64534023</v>
      </c>
      <c r="K7" s="20">
        <v>1372012</v>
      </c>
      <c r="L7" s="20">
        <v>1454215</v>
      </c>
      <c r="M7" s="20">
        <v>1578521</v>
      </c>
      <c r="N7" s="20">
        <v>4404748</v>
      </c>
      <c r="O7" s="20">
        <v>1408731</v>
      </c>
      <c r="P7" s="20">
        <v>788696</v>
      </c>
      <c r="Q7" s="20">
        <v>689979</v>
      </c>
      <c r="R7" s="20">
        <v>2887406</v>
      </c>
      <c r="S7" s="20"/>
      <c r="T7" s="20"/>
      <c r="U7" s="20"/>
      <c r="V7" s="20"/>
      <c r="W7" s="20">
        <v>71826177</v>
      </c>
      <c r="X7" s="20">
        <v>62524147</v>
      </c>
      <c r="Y7" s="20">
        <v>9302030</v>
      </c>
      <c r="Z7" s="21">
        <v>14.877500048101416</v>
      </c>
      <c r="AA7" s="22">
        <v>63426001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-448569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-407688</v>
      </c>
      <c r="Y10" s="20">
        <v>318920</v>
      </c>
      <c r="Z10" s="21">
        <v>-78.226486921371247</v>
      </c>
      <c r="AA10" s="22">
        <v>-448569</v>
      </c>
    </row>
    <row r="11" spans="1:27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4589188</v>
      </c>
      <c r="G11" s="24">
        <v>4589188</v>
      </c>
      <c r="H11" s="24">
        <v>64859</v>
      </c>
      <c r="I11" s="24"/>
      <c r="J11" s="20">
        <v>4654047</v>
      </c>
      <c r="K11" s="24">
        <v>129</v>
      </c>
      <c r="L11" s="24"/>
      <c r="M11" s="20"/>
      <c r="N11" s="24">
        <v>129</v>
      </c>
      <c r="O11" s="24"/>
      <c r="P11" s="24"/>
      <c r="Q11" s="20"/>
      <c r="R11" s="24"/>
      <c r="S11" s="24"/>
      <c r="T11" s="20"/>
      <c r="U11" s="24"/>
      <c r="V11" s="24"/>
      <c r="W11" s="24">
        <v>4654176</v>
      </c>
      <c r="X11" s="20">
        <v>4589188</v>
      </c>
      <c r="Y11" s="24">
        <v>64988</v>
      </c>
      <c r="Z11" s="25">
        <v>1.4161110854469243</v>
      </c>
      <c r="AA11" s="26">
        <v>4589188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-24157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-24157</v>
      </c>
      <c r="Y12" s="20"/>
      <c r="Z12" s="21"/>
      <c r="AA12" s="22">
        <v>-24157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176242245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3610098</v>
      </c>
      <c r="L13" s="31">
        <f t="shared" si="0"/>
        <v>3566530</v>
      </c>
      <c r="M13" s="31">
        <f t="shared" si="0"/>
        <v>3564545</v>
      </c>
      <c r="N13" s="31">
        <f t="shared" si="0"/>
        <v>10741173</v>
      </c>
      <c r="O13" s="31">
        <f t="shared" si="0"/>
        <v>3658457</v>
      </c>
      <c r="P13" s="31">
        <f t="shared" si="0"/>
        <v>2978682</v>
      </c>
      <c r="Q13" s="31">
        <f t="shared" si="0"/>
        <v>2889012</v>
      </c>
      <c r="R13" s="31">
        <f t="shared" si="0"/>
        <v>9526151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188098340</v>
      </c>
      <c r="X13" s="31">
        <f t="shared" si="0"/>
        <v>171380218</v>
      </c>
      <c r="Y13" s="31">
        <f t="shared" si="0"/>
        <v>16718122</v>
      </c>
      <c r="Z13" s="32">
        <f>+IF(X13&lt;&gt;0,+(Y13/X13)*100,0)</f>
        <v>9.7549893418854214</v>
      </c>
      <c r="AA13" s="33">
        <f>SUM(AA6:AA12)</f>
        <v>176242245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52730632</v>
      </c>
      <c r="G17" s="24">
        <v>60153891</v>
      </c>
      <c r="H17" s="24">
        <v>-7885589</v>
      </c>
      <c r="I17" s="24">
        <v>-1100089</v>
      </c>
      <c r="J17" s="20">
        <v>51168213</v>
      </c>
      <c r="K17" s="24">
        <v>-1136755</v>
      </c>
      <c r="L17" s="24">
        <v>-1100089</v>
      </c>
      <c r="M17" s="20">
        <v>-1136755</v>
      </c>
      <c r="N17" s="24">
        <v>-3373599</v>
      </c>
      <c r="O17" s="24">
        <v>-1136755</v>
      </c>
      <c r="P17" s="24">
        <v>-5362408</v>
      </c>
      <c r="Q17" s="20">
        <v>-1682939</v>
      </c>
      <c r="R17" s="24">
        <v>-8182102</v>
      </c>
      <c r="S17" s="24"/>
      <c r="T17" s="20"/>
      <c r="U17" s="24"/>
      <c r="V17" s="24"/>
      <c r="W17" s="24">
        <v>39612512</v>
      </c>
      <c r="X17" s="20">
        <v>53183425</v>
      </c>
      <c r="Y17" s="24">
        <v>-13570913</v>
      </c>
      <c r="Z17" s="25">
        <v>-25.517185100433075</v>
      </c>
      <c r="AA17" s="26">
        <v>52730632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52733872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-1136755</v>
      </c>
      <c r="L25" s="36">
        <f t="shared" si="1"/>
        <v>-1100089</v>
      </c>
      <c r="M25" s="36">
        <f t="shared" si="1"/>
        <v>-1136755</v>
      </c>
      <c r="N25" s="36">
        <f t="shared" si="1"/>
        <v>-3373599</v>
      </c>
      <c r="O25" s="36">
        <f t="shared" si="1"/>
        <v>-1136755</v>
      </c>
      <c r="P25" s="36">
        <f t="shared" si="1"/>
        <v>-5362408</v>
      </c>
      <c r="Q25" s="36">
        <f t="shared" si="1"/>
        <v>-1682939</v>
      </c>
      <c r="R25" s="36">
        <f t="shared" si="1"/>
        <v>-8182102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39615752</v>
      </c>
      <c r="X25" s="36">
        <f t="shared" si="1"/>
        <v>53186665</v>
      </c>
      <c r="Y25" s="36">
        <f t="shared" si="1"/>
        <v>-13570913</v>
      </c>
      <c r="Z25" s="37">
        <f>+IF(X25&lt;&gt;0,+(Y25/X25)*100,0)</f>
        <v>-25.515630656669298</v>
      </c>
      <c r="AA25" s="38">
        <f>SUM(AA15:AA24)</f>
        <v>52733872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228976117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2473343</v>
      </c>
      <c r="L26" s="31">
        <f t="shared" si="2"/>
        <v>2466441</v>
      </c>
      <c r="M26" s="31">
        <f t="shared" si="2"/>
        <v>2427790</v>
      </c>
      <c r="N26" s="31">
        <f t="shared" si="2"/>
        <v>7367574</v>
      </c>
      <c r="O26" s="31">
        <f t="shared" si="2"/>
        <v>2521702</v>
      </c>
      <c r="P26" s="31">
        <f t="shared" si="2"/>
        <v>-2383726</v>
      </c>
      <c r="Q26" s="31">
        <f t="shared" si="2"/>
        <v>1206073</v>
      </c>
      <c r="R26" s="31">
        <f t="shared" si="2"/>
        <v>1344049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227714092</v>
      </c>
      <c r="X26" s="31">
        <f t="shared" si="2"/>
        <v>224566883</v>
      </c>
      <c r="Y26" s="31">
        <f t="shared" si="2"/>
        <v>3147209</v>
      </c>
      <c r="Z26" s="32">
        <f>+IF(X26&lt;&gt;0,+(Y26/X26)*100,0)</f>
        <v>1.401457311049733</v>
      </c>
      <c r="AA26" s="33">
        <f>+AA13+AA25</f>
        <v>228976117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-118545</v>
      </c>
      <c r="G31" s="20">
        <v>-121702</v>
      </c>
      <c r="H31" s="20">
        <v>-4158</v>
      </c>
      <c r="I31" s="20">
        <v>-511</v>
      </c>
      <c r="J31" s="20">
        <v>-126371</v>
      </c>
      <c r="K31" s="20">
        <v>-1681</v>
      </c>
      <c r="L31" s="20">
        <v>-564</v>
      </c>
      <c r="M31" s="20">
        <v>-1535</v>
      </c>
      <c r="N31" s="20">
        <v>-3780</v>
      </c>
      <c r="O31" s="20">
        <v>-1873</v>
      </c>
      <c r="P31" s="20">
        <v>-1425</v>
      </c>
      <c r="Q31" s="20">
        <v>-484</v>
      </c>
      <c r="R31" s="20">
        <v>-3782</v>
      </c>
      <c r="S31" s="20"/>
      <c r="T31" s="20"/>
      <c r="U31" s="20"/>
      <c r="V31" s="20"/>
      <c r="W31" s="20">
        <v>-133933</v>
      </c>
      <c r="X31" s="20">
        <v>-118545</v>
      </c>
      <c r="Y31" s="20">
        <v>-15388</v>
      </c>
      <c r="Z31" s="21">
        <v>12.980724619342865</v>
      </c>
      <c r="AA31" s="22">
        <v>-118545</v>
      </c>
    </row>
    <row r="32" spans="1:27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-3747711</v>
      </c>
      <c r="G32" s="20">
        <v>-5095220</v>
      </c>
      <c r="H32" s="20">
        <v>418840</v>
      </c>
      <c r="I32" s="20">
        <v>-553853</v>
      </c>
      <c r="J32" s="20">
        <v>-5230233</v>
      </c>
      <c r="K32" s="20">
        <v>-61947</v>
      </c>
      <c r="L32" s="20">
        <v>-68901</v>
      </c>
      <c r="M32" s="20">
        <v>-147445</v>
      </c>
      <c r="N32" s="20">
        <v>-278293</v>
      </c>
      <c r="O32" s="20">
        <v>-77620</v>
      </c>
      <c r="P32" s="20">
        <v>3095</v>
      </c>
      <c r="Q32" s="20">
        <v>3011</v>
      </c>
      <c r="R32" s="20">
        <v>-71514</v>
      </c>
      <c r="S32" s="20"/>
      <c r="T32" s="20"/>
      <c r="U32" s="20"/>
      <c r="V32" s="20"/>
      <c r="W32" s="20">
        <v>-5580040</v>
      </c>
      <c r="X32" s="20">
        <v>-4663247</v>
      </c>
      <c r="Y32" s="20">
        <v>-916793</v>
      </c>
      <c r="Z32" s="21">
        <v>19.65997083148287</v>
      </c>
      <c r="AA32" s="22">
        <v>-3747711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25092494</v>
      </c>
      <c r="G35" s="20">
        <v>25565509</v>
      </c>
      <c r="H35" s="20">
        <v>479139</v>
      </c>
      <c r="I35" s="20">
        <v>488403</v>
      </c>
      <c r="J35" s="20">
        <v>26533051</v>
      </c>
      <c r="K35" s="20">
        <v>480277</v>
      </c>
      <c r="L35" s="20">
        <v>487347</v>
      </c>
      <c r="M35" s="20">
        <v>481430</v>
      </c>
      <c r="N35" s="20">
        <v>1449054</v>
      </c>
      <c r="O35" s="20">
        <v>482717</v>
      </c>
      <c r="P35" s="20">
        <v>381887</v>
      </c>
      <c r="Q35" s="20">
        <v>370151</v>
      </c>
      <c r="R35" s="20">
        <v>1234755</v>
      </c>
      <c r="S35" s="20"/>
      <c r="T35" s="20"/>
      <c r="U35" s="20"/>
      <c r="V35" s="20"/>
      <c r="W35" s="20">
        <v>29216860</v>
      </c>
      <c r="X35" s="20">
        <v>25092494</v>
      </c>
      <c r="Y35" s="20">
        <v>4124366</v>
      </c>
      <c r="Z35" s="21">
        <v>16.436652331171224</v>
      </c>
      <c r="AA35" s="22">
        <v>25092494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21226238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416649</v>
      </c>
      <c r="L37" s="31">
        <f t="shared" si="3"/>
        <v>417882</v>
      </c>
      <c r="M37" s="31">
        <f t="shared" si="3"/>
        <v>332450</v>
      </c>
      <c r="N37" s="31">
        <f t="shared" si="3"/>
        <v>1166981</v>
      </c>
      <c r="O37" s="31">
        <f t="shared" si="3"/>
        <v>403224</v>
      </c>
      <c r="P37" s="31">
        <f t="shared" si="3"/>
        <v>383557</v>
      </c>
      <c r="Q37" s="31">
        <f t="shared" si="3"/>
        <v>372678</v>
      </c>
      <c r="R37" s="31">
        <f t="shared" si="3"/>
        <v>1159459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23502887</v>
      </c>
      <c r="X37" s="31">
        <f t="shared" si="3"/>
        <v>20310702</v>
      </c>
      <c r="Y37" s="31">
        <f t="shared" si="3"/>
        <v>3192185</v>
      </c>
      <c r="Z37" s="32">
        <f>+IF(X37&lt;&gt;0,+(Y37/X37)*100,0)</f>
        <v>15.716763507238696</v>
      </c>
      <c r="AA37" s="33">
        <f>SUM(AA29:AA36)</f>
        <v>21226238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21226238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416649</v>
      </c>
      <c r="L44" s="31">
        <f t="shared" si="5"/>
        <v>417882</v>
      </c>
      <c r="M44" s="31">
        <f t="shared" si="5"/>
        <v>332450</v>
      </c>
      <c r="N44" s="31">
        <f t="shared" si="5"/>
        <v>1166981</v>
      </c>
      <c r="O44" s="31">
        <f t="shared" si="5"/>
        <v>403224</v>
      </c>
      <c r="P44" s="31">
        <f t="shared" si="5"/>
        <v>383557</v>
      </c>
      <c r="Q44" s="31">
        <f t="shared" si="5"/>
        <v>372678</v>
      </c>
      <c r="R44" s="31">
        <f t="shared" si="5"/>
        <v>1159459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23502887</v>
      </c>
      <c r="X44" s="31">
        <f t="shared" si="5"/>
        <v>20310702</v>
      </c>
      <c r="Y44" s="31">
        <f t="shared" si="5"/>
        <v>3192185</v>
      </c>
      <c r="Z44" s="32">
        <f>+IF(X44&lt;&gt;0,+(Y44/X44)*100,0)</f>
        <v>15.716763507238696</v>
      </c>
      <c r="AA44" s="33">
        <f>+AA37+AA43</f>
        <v>21226238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207749879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2056694</v>
      </c>
      <c r="L45" s="44">
        <f t="shared" si="6"/>
        <v>2048559</v>
      </c>
      <c r="M45" s="44">
        <f t="shared" si="6"/>
        <v>2095340</v>
      </c>
      <c r="N45" s="44">
        <f t="shared" si="6"/>
        <v>6200593</v>
      </c>
      <c r="O45" s="44">
        <f t="shared" si="6"/>
        <v>2118478</v>
      </c>
      <c r="P45" s="44">
        <f t="shared" si="6"/>
        <v>-2767283</v>
      </c>
      <c r="Q45" s="44">
        <f t="shared" si="6"/>
        <v>833395</v>
      </c>
      <c r="R45" s="44">
        <f t="shared" si="6"/>
        <v>184590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204211205</v>
      </c>
      <c r="X45" s="44">
        <f t="shared" si="6"/>
        <v>204256181</v>
      </c>
      <c r="Y45" s="44">
        <f t="shared" si="6"/>
        <v>-44976</v>
      </c>
      <c r="Z45" s="45">
        <f>+IF(X45&lt;&gt;0,+(Y45/X45)*100,0)</f>
        <v>-2.2019407089570522E-2</v>
      </c>
      <c r="AA45" s="46">
        <f>+AA26-AA44</f>
        <v>207749879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15697967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12204269</v>
      </c>
      <c r="Y47" s="20">
        <v>-12204179</v>
      </c>
      <c r="Z47" s="47">
        <v>-99.99926255312792</v>
      </c>
      <c r="AA47" s="22">
        <v>15697967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15697967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12204269</v>
      </c>
      <c r="Y50" s="52">
        <f t="shared" si="7"/>
        <v>-12204179</v>
      </c>
      <c r="Z50" s="53">
        <f>+IF(X50&lt;&gt;0,+(Y50/X50)*100,0)</f>
        <v>-99.99926255312792</v>
      </c>
      <c r="AA50" s="54">
        <f>SUM(AA47:AA49)</f>
        <v>15697967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>
        <v>-297869</v>
      </c>
      <c r="N17" s="24">
        <v>-297869</v>
      </c>
      <c r="O17" s="24">
        <v>-832176</v>
      </c>
      <c r="P17" s="24">
        <v>-86308</v>
      </c>
      <c r="Q17" s="20">
        <v>-92260</v>
      </c>
      <c r="R17" s="24">
        <v>-1010744</v>
      </c>
      <c r="S17" s="24"/>
      <c r="T17" s="20"/>
      <c r="U17" s="24"/>
      <c r="V17" s="24"/>
      <c r="W17" s="24">
        <v>-1705772</v>
      </c>
      <c r="X17" s="20"/>
      <c r="Y17" s="24">
        <v>-1705772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-297869</v>
      </c>
      <c r="N25" s="36">
        <f t="shared" si="1"/>
        <v>-297869</v>
      </c>
      <c r="O25" s="36">
        <f t="shared" si="1"/>
        <v>-832176</v>
      </c>
      <c r="P25" s="36">
        <f t="shared" si="1"/>
        <v>-86308</v>
      </c>
      <c r="Q25" s="36">
        <f t="shared" si="1"/>
        <v>-92260</v>
      </c>
      <c r="R25" s="36">
        <f t="shared" si="1"/>
        <v>-1010744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-1705772</v>
      </c>
      <c r="X25" s="36">
        <f t="shared" si="1"/>
        <v>0</v>
      </c>
      <c r="Y25" s="36">
        <f t="shared" si="1"/>
        <v>-1705772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-297869</v>
      </c>
      <c r="N26" s="31">
        <f t="shared" si="2"/>
        <v>-297869</v>
      </c>
      <c r="O26" s="31">
        <f t="shared" si="2"/>
        <v>-832176</v>
      </c>
      <c r="P26" s="31">
        <f t="shared" si="2"/>
        <v>-86308</v>
      </c>
      <c r="Q26" s="31">
        <f t="shared" si="2"/>
        <v>-92260</v>
      </c>
      <c r="R26" s="31">
        <f t="shared" si="2"/>
        <v>-1010744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-1705772</v>
      </c>
      <c r="X26" s="31">
        <f t="shared" si="2"/>
        <v>0</v>
      </c>
      <c r="Y26" s="31">
        <f t="shared" si="2"/>
        <v>-1705772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-297869</v>
      </c>
      <c r="N45" s="44">
        <f t="shared" si="6"/>
        <v>-297869</v>
      </c>
      <c r="O45" s="44">
        <f t="shared" si="6"/>
        <v>-832176</v>
      </c>
      <c r="P45" s="44">
        <f t="shared" si="6"/>
        <v>-86308</v>
      </c>
      <c r="Q45" s="44">
        <f t="shared" si="6"/>
        <v>-92260</v>
      </c>
      <c r="R45" s="44">
        <f t="shared" si="6"/>
        <v>-1010744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-1705772</v>
      </c>
      <c r="X45" s="44">
        <f t="shared" si="6"/>
        <v>0</v>
      </c>
      <c r="Y45" s="44">
        <f t="shared" si="6"/>
        <v>-1705772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16232097</v>
      </c>
      <c r="D7" s="18"/>
      <c r="E7" s="19">
        <v>9830776</v>
      </c>
      <c r="F7" s="20">
        <v>19634703</v>
      </c>
      <c r="G7" s="20">
        <v>10846179</v>
      </c>
      <c r="H7" s="20">
        <v>-1409348</v>
      </c>
      <c r="I7" s="20">
        <v>143189</v>
      </c>
      <c r="J7" s="20">
        <v>9580020</v>
      </c>
      <c r="K7" s="20">
        <v>-93524</v>
      </c>
      <c r="L7" s="20">
        <v>7817255</v>
      </c>
      <c r="M7" s="20">
        <v>565869</v>
      </c>
      <c r="N7" s="20">
        <v>8289600</v>
      </c>
      <c r="O7" s="20">
        <v>1876885</v>
      </c>
      <c r="P7" s="20">
        <v>686161</v>
      </c>
      <c r="Q7" s="20">
        <v>-918599</v>
      </c>
      <c r="R7" s="20">
        <v>1644447</v>
      </c>
      <c r="S7" s="20"/>
      <c r="T7" s="20"/>
      <c r="U7" s="20"/>
      <c r="V7" s="20"/>
      <c r="W7" s="20">
        <v>19514067</v>
      </c>
      <c r="X7" s="20">
        <v>14726061</v>
      </c>
      <c r="Y7" s="20">
        <v>4788006</v>
      </c>
      <c r="Z7" s="21">
        <v>32.513827017285884</v>
      </c>
      <c r="AA7" s="22">
        <v>19634703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16232097</v>
      </c>
      <c r="D13" s="29">
        <f>SUM(D6:D12)</f>
        <v>0</v>
      </c>
      <c r="E13" s="30">
        <f t="shared" si="0"/>
        <v>9830776</v>
      </c>
      <c r="F13" s="31">
        <f t="shared" si="0"/>
        <v>19634703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-93524</v>
      </c>
      <c r="L13" s="31">
        <f t="shared" si="0"/>
        <v>7817255</v>
      </c>
      <c r="M13" s="31">
        <f t="shared" si="0"/>
        <v>565869</v>
      </c>
      <c r="N13" s="31">
        <f t="shared" si="0"/>
        <v>8289600</v>
      </c>
      <c r="O13" s="31">
        <f t="shared" si="0"/>
        <v>1876885</v>
      </c>
      <c r="P13" s="31">
        <f t="shared" si="0"/>
        <v>686161</v>
      </c>
      <c r="Q13" s="31">
        <f t="shared" si="0"/>
        <v>-918599</v>
      </c>
      <c r="R13" s="31">
        <f t="shared" si="0"/>
        <v>1644447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19514067</v>
      </c>
      <c r="X13" s="31">
        <f t="shared" si="0"/>
        <v>14726061</v>
      </c>
      <c r="Y13" s="31">
        <f t="shared" si="0"/>
        <v>4788006</v>
      </c>
      <c r="Z13" s="32">
        <f>+IF(X13&lt;&gt;0,+(Y13/X13)*100,0)</f>
        <v>32.513827017285884</v>
      </c>
      <c r="AA13" s="33">
        <f>SUM(AA6:AA12)</f>
        <v>19634703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16232097</v>
      </c>
      <c r="D26" s="29">
        <f>+D13+D25</f>
        <v>0</v>
      </c>
      <c r="E26" s="30">
        <f t="shared" si="2"/>
        <v>9830776</v>
      </c>
      <c r="F26" s="31">
        <f t="shared" si="2"/>
        <v>19634703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-93524</v>
      </c>
      <c r="L26" s="31">
        <f t="shared" si="2"/>
        <v>7817255</v>
      </c>
      <c r="M26" s="31">
        <f t="shared" si="2"/>
        <v>565869</v>
      </c>
      <c r="N26" s="31">
        <f t="shared" si="2"/>
        <v>8289600</v>
      </c>
      <c r="O26" s="31">
        <f t="shared" si="2"/>
        <v>1876885</v>
      </c>
      <c r="P26" s="31">
        <f t="shared" si="2"/>
        <v>686161</v>
      </c>
      <c r="Q26" s="31">
        <f t="shared" si="2"/>
        <v>-918599</v>
      </c>
      <c r="R26" s="31">
        <f t="shared" si="2"/>
        <v>1644447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19514067</v>
      </c>
      <c r="X26" s="31">
        <f t="shared" si="2"/>
        <v>14726061</v>
      </c>
      <c r="Y26" s="31">
        <f t="shared" si="2"/>
        <v>4788006</v>
      </c>
      <c r="Z26" s="32">
        <f>+IF(X26&lt;&gt;0,+(Y26/X26)*100,0)</f>
        <v>32.513827017285884</v>
      </c>
      <c r="AA26" s="33">
        <f>+AA13+AA25</f>
        <v>19634703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2054995</v>
      </c>
      <c r="D35" s="18"/>
      <c r="E35" s="19">
        <v>1399293</v>
      </c>
      <c r="F35" s="20">
        <v>2498902</v>
      </c>
      <c r="G35" s="20">
        <v>1406180</v>
      </c>
      <c r="H35" s="20">
        <v>-180229</v>
      </c>
      <c r="I35" s="20">
        <v>17907</v>
      </c>
      <c r="J35" s="20">
        <v>1243858</v>
      </c>
      <c r="K35" s="20">
        <v>-12380</v>
      </c>
      <c r="L35" s="20">
        <v>962289</v>
      </c>
      <c r="M35" s="20">
        <v>73553</v>
      </c>
      <c r="N35" s="20">
        <v>1023462</v>
      </c>
      <c r="O35" s="20">
        <v>244548</v>
      </c>
      <c r="P35" s="20">
        <v>89457</v>
      </c>
      <c r="Q35" s="20">
        <v>-119125</v>
      </c>
      <c r="R35" s="20">
        <v>214880</v>
      </c>
      <c r="S35" s="20"/>
      <c r="T35" s="20"/>
      <c r="U35" s="20"/>
      <c r="V35" s="20"/>
      <c r="W35" s="20">
        <v>2482200</v>
      </c>
      <c r="X35" s="20">
        <v>1285480</v>
      </c>
      <c r="Y35" s="20">
        <v>1196720</v>
      </c>
      <c r="Z35" s="21">
        <v>93.095186233935962</v>
      </c>
      <c r="AA35" s="22">
        <v>2498902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2054995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2498902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-12380</v>
      </c>
      <c r="L37" s="31">
        <f t="shared" si="3"/>
        <v>962289</v>
      </c>
      <c r="M37" s="31">
        <f t="shared" si="3"/>
        <v>73553</v>
      </c>
      <c r="N37" s="31">
        <f t="shared" si="3"/>
        <v>1023462</v>
      </c>
      <c r="O37" s="31">
        <f t="shared" si="3"/>
        <v>244548</v>
      </c>
      <c r="P37" s="31">
        <f t="shared" si="3"/>
        <v>89457</v>
      </c>
      <c r="Q37" s="31">
        <f t="shared" si="3"/>
        <v>-119125</v>
      </c>
      <c r="R37" s="31">
        <f t="shared" si="3"/>
        <v>214880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2482200</v>
      </c>
      <c r="X37" s="31">
        <f t="shared" si="3"/>
        <v>1285480</v>
      </c>
      <c r="Y37" s="31">
        <f t="shared" si="3"/>
        <v>1196720</v>
      </c>
      <c r="Z37" s="32">
        <f>+IF(X37&lt;&gt;0,+(Y37/X37)*100,0)</f>
        <v>93.095186233935962</v>
      </c>
      <c r="AA37" s="33">
        <f>SUM(AA29:AA36)</f>
        <v>2498902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2054995</v>
      </c>
      <c r="D44" s="29">
        <f>+D37+D43</f>
        <v>0</v>
      </c>
      <c r="E44" s="30">
        <f t="shared" si="5"/>
        <v>1399293</v>
      </c>
      <c r="F44" s="31">
        <f t="shared" si="5"/>
        <v>2498902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-12380</v>
      </c>
      <c r="L44" s="31">
        <f t="shared" si="5"/>
        <v>962289</v>
      </c>
      <c r="M44" s="31">
        <f t="shared" si="5"/>
        <v>73553</v>
      </c>
      <c r="N44" s="31">
        <f t="shared" si="5"/>
        <v>1023462</v>
      </c>
      <c r="O44" s="31">
        <f t="shared" si="5"/>
        <v>244548</v>
      </c>
      <c r="P44" s="31">
        <f t="shared" si="5"/>
        <v>89457</v>
      </c>
      <c r="Q44" s="31">
        <f t="shared" si="5"/>
        <v>-119125</v>
      </c>
      <c r="R44" s="31">
        <f t="shared" si="5"/>
        <v>214880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2482200</v>
      </c>
      <c r="X44" s="31">
        <f t="shared" si="5"/>
        <v>1285480</v>
      </c>
      <c r="Y44" s="31">
        <f t="shared" si="5"/>
        <v>1196720</v>
      </c>
      <c r="Z44" s="32">
        <f>+IF(X44&lt;&gt;0,+(Y44/X44)*100,0)</f>
        <v>93.095186233935962</v>
      </c>
      <c r="AA44" s="33">
        <f>+AA37+AA43</f>
        <v>2498902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14177102</v>
      </c>
      <c r="D45" s="42">
        <f t="shared" si="6"/>
        <v>0</v>
      </c>
      <c r="E45" s="43">
        <f t="shared" si="6"/>
        <v>8431483</v>
      </c>
      <c r="F45" s="44">
        <f t="shared" si="6"/>
        <v>17135801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-81144</v>
      </c>
      <c r="L45" s="44">
        <f t="shared" si="6"/>
        <v>6854966</v>
      </c>
      <c r="M45" s="44">
        <f t="shared" si="6"/>
        <v>492316</v>
      </c>
      <c r="N45" s="44">
        <f t="shared" si="6"/>
        <v>7266138</v>
      </c>
      <c r="O45" s="44">
        <f t="shared" si="6"/>
        <v>1632337</v>
      </c>
      <c r="P45" s="44">
        <f t="shared" si="6"/>
        <v>596704</v>
      </c>
      <c r="Q45" s="44">
        <f t="shared" si="6"/>
        <v>-799474</v>
      </c>
      <c r="R45" s="44">
        <f t="shared" si="6"/>
        <v>1429567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17031867</v>
      </c>
      <c r="X45" s="44">
        <f t="shared" si="6"/>
        <v>13440581</v>
      </c>
      <c r="Y45" s="44">
        <f t="shared" si="6"/>
        <v>3591286</v>
      </c>
      <c r="Z45" s="45">
        <f>+IF(X45&lt;&gt;0,+(Y45/X45)*100,0)</f>
        <v>26.719722904835734</v>
      </c>
      <c r="AA45" s="46">
        <f>+AA26-AA44</f>
        <v>17135801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>
        <v>603649</v>
      </c>
      <c r="L47" s="20">
        <v>8764949</v>
      </c>
      <c r="M47" s="20">
        <v>411875</v>
      </c>
      <c r="N47" s="20">
        <v>9780473</v>
      </c>
      <c r="O47" s="20">
        <v>1749459</v>
      </c>
      <c r="P47" s="20">
        <v>872740</v>
      </c>
      <c r="Q47" s="20">
        <v>-397859</v>
      </c>
      <c r="R47" s="20">
        <v>2224340</v>
      </c>
      <c r="S47" s="20"/>
      <c r="T47" s="20"/>
      <c r="U47" s="20"/>
      <c r="V47" s="20"/>
      <c r="W47" s="20">
        <v>46446945</v>
      </c>
      <c r="X47" s="20"/>
      <c r="Y47" s="20">
        <v>46446945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603649</v>
      </c>
      <c r="L50" s="52">
        <f t="shared" si="7"/>
        <v>8764949</v>
      </c>
      <c r="M50" s="52">
        <f t="shared" si="7"/>
        <v>411875</v>
      </c>
      <c r="N50" s="52">
        <f t="shared" si="7"/>
        <v>9780473</v>
      </c>
      <c r="O50" s="52">
        <f t="shared" si="7"/>
        <v>1749459</v>
      </c>
      <c r="P50" s="52">
        <f t="shared" si="7"/>
        <v>872740</v>
      </c>
      <c r="Q50" s="52">
        <f t="shared" si="7"/>
        <v>-397859</v>
      </c>
      <c r="R50" s="52">
        <f t="shared" si="7"/>
        <v>2224340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46446945</v>
      </c>
      <c r="X50" s="52">
        <f t="shared" si="7"/>
        <v>0</v>
      </c>
      <c r="Y50" s="52">
        <f t="shared" si="7"/>
        <v>46446945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-977500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-733122</v>
      </c>
      <c r="Y6" s="20">
        <v>733122</v>
      </c>
      <c r="Z6" s="21">
        <v>-100</v>
      </c>
      <c r="AA6" s="22">
        <v>-977500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127500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95625</v>
      </c>
      <c r="Y11" s="24">
        <v>-95625</v>
      </c>
      <c r="Z11" s="25">
        <v>-100</v>
      </c>
      <c r="AA11" s="26">
        <v>127500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-850000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-637497</v>
      </c>
      <c r="Y13" s="31">
        <f t="shared" si="0"/>
        <v>637497</v>
      </c>
      <c r="Z13" s="32">
        <f>+IF(X13&lt;&gt;0,+(Y13/X13)*100,0)</f>
        <v>-100</v>
      </c>
      <c r="AA13" s="33">
        <f>SUM(AA6:AA12)</f>
        <v>-850000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>
        <v>-356701</v>
      </c>
      <c r="L17" s="24">
        <v>-356701</v>
      </c>
      <c r="M17" s="20">
        <v>-356701</v>
      </c>
      <c r="N17" s="24">
        <v>-1070103</v>
      </c>
      <c r="O17" s="24">
        <v>-356701</v>
      </c>
      <c r="P17" s="24">
        <v>-371405</v>
      </c>
      <c r="Q17" s="20">
        <v>-371405</v>
      </c>
      <c r="R17" s="24">
        <v>-1099511</v>
      </c>
      <c r="S17" s="24"/>
      <c r="T17" s="20"/>
      <c r="U17" s="24"/>
      <c r="V17" s="24"/>
      <c r="W17" s="24">
        <v>-3723237</v>
      </c>
      <c r="X17" s="20"/>
      <c r="Y17" s="24">
        <v>-3723237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-356701</v>
      </c>
      <c r="L25" s="36">
        <f t="shared" si="1"/>
        <v>-356701</v>
      </c>
      <c r="M25" s="36">
        <f t="shared" si="1"/>
        <v>-356701</v>
      </c>
      <c r="N25" s="36">
        <f t="shared" si="1"/>
        <v>-1070103</v>
      </c>
      <c r="O25" s="36">
        <f t="shared" si="1"/>
        <v>-356701</v>
      </c>
      <c r="P25" s="36">
        <f t="shared" si="1"/>
        <v>-371405</v>
      </c>
      <c r="Q25" s="36">
        <f t="shared" si="1"/>
        <v>-371405</v>
      </c>
      <c r="R25" s="36">
        <f t="shared" si="1"/>
        <v>-1099511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-3723237</v>
      </c>
      <c r="X25" s="36">
        <f t="shared" si="1"/>
        <v>0</v>
      </c>
      <c r="Y25" s="36">
        <f t="shared" si="1"/>
        <v>-3723237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-850000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-356701</v>
      </c>
      <c r="L26" s="31">
        <f t="shared" si="2"/>
        <v>-356701</v>
      </c>
      <c r="M26" s="31">
        <f t="shared" si="2"/>
        <v>-356701</v>
      </c>
      <c r="N26" s="31">
        <f t="shared" si="2"/>
        <v>-1070103</v>
      </c>
      <c r="O26" s="31">
        <f t="shared" si="2"/>
        <v>-356701</v>
      </c>
      <c r="P26" s="31">
        <f t="shared" si="2"/>
        <v>-371405</v>
      </c>
      <c r="Q26" s="31">
        <f t="shared" si="2"/>
        <v>-371405</v>
      </c>
      <c r="R26" s="31">
        <f t="shared" si="2"/>
        <v>-1099511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-3723237</v>
      </c>
      <c r="X26" s="31">
        <f t="shared" si="2"/>
        <v>-637497</v>
      </c>
      <c r="Y26" s="31">
        <f t="shared" si="2"/>
        <v>-3085740</v>
      </c>
      <c r="Z26" s="32">
        <f>+IF(X26&lt;&gt;0,+(Y26/X26)*100,0)</f>
        <v>484.03992489376418</v>
      </c>
      <c r="AA26" s="33">
        <f>+AA13+AA25</f>
        <v>-850000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-850000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-356701</v>
      </c>
      <c r="L45" s="44">
        <f t="shared" si="6"/>
        <v>-356701</v>
      </c>
      <c r="M45" s="44">
        <f t="shared" si="6"/>
        <v>-356701</v>
      </c>
      <c r="N45" s="44">
        <f t="shared" si="6"/>
        <v>-1070103</v>
      </c>
      <c r="O45" s="44">
        <f t="shared" si="6"/>
        <v>-356701</v>
      </c>
      <c r="P45" s="44">
        <f t="shared" si="6"/>
        <v>-371405</v>
      </c>
      <c r="Q45" s="44">
        <f t="shared" si="6"/>
        <v>-371405</v>
      </c>
      <c r="R45" s="44">
        <f t="shared" si="6"/>
        <v>-1099511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-3723237</v>
      </c>
      <c r="X45" s="44">
        <f t="shared" si="6"/>
        <v>-637497</v>
      </c>
      <c r="Y45" s="44">
        <f t="shared" si="6"/>
        <v>-3085740</v>
      </c>
      <c r="Z45" s="45">
        <f>+IF(X45&lt;&gt;0,+(Y45/X45)*100,0)</f>
        <v>484.03992489376418</v>
      </c>
      <c r="AA45" s="46">
        <f>+AA26-AA44</f>
        <v>-850000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-23522439</v>
      </c>
      <c r="G6" s="20">
        <v>13572</v>
      </c>
      <c r="H6" s="20">
        <v>53875</v>
      </c>
      <c r="I6" s="20">
        <v>30054</v>
      </c>
      <c r="J6" s="20">
        <v>97501</v>
      </c>
      <c r="K6" s="20">
        <v>26075</v>
      </c>
      <c r="L6" s="20">
        <v>25695</v>
      </c>
      <c r="M6" s="20">
        <v>8473</v>
      </c>
      <c r="N6" s="20">
        <v>60243</v>
      </c>
      <c r="O6" s="20">
        <v>40379</v>
      </c>
      <c r="P6" s="20">
        <v>51531</v>
      </c>
      <c r="Q6" s="20">
        <v>25944</v>
      </c>
      <c r="R6" s="20">
        <v>117854</v>
      </c>
      <c r="S6" s="20"/>
      <c r="T6" s="20"/>
      <c r="U6" s="20"/>
      <c r="V6" s="20"/>
      <c r="W6" s="20">
        <v>275598</v>
      </c>
      <c r="X6" s="20">
        <v>-17641827</v>
      </c>
      <c r="Y6" s="20">
        <v>17917425</v>
      </c>
      <c r="Z6" s="21">
        <v>-101.56218514102878</v>
      </c>
      <c r="AA6" s="22">
        <v>-23522439</v>
      </c>
    </row>
    <row r="7" spans="1:27" x14ac:dyDescent="0.25">
      <c r="A7" s="23" t="s">
        <v>35</v>
      </c>
      <c r="B7" s="17" t="s">
        <v>32</v>
      </c>
      <c r="C7" s="18">
        <v>-25253152</v>
      </c>
      <c r="D7" s="18"/>
      <c r="E7" s="19">
        <v>345459</v>
      </c>
      <c r="F7" s="20">
        <v>53607</v>
      </c>
      <c r="G7" s="20">
        <v>-14529</v>
      </c>
      <c r="H7" s="20">
        <v>-43690</v>
      </c>
      <c r="I7" s="20">
        <v>-4896374</v>
      </c>
      <c r="J7" s="20">
        <v>-4954593</v>
      </c>
      <c r="K7" s="20">
        <v>-39736</v>
      </c>
      <c r="L7" s="20">
        <v>-31118</v>
      </c>
      <c r="M7" s="20">
        <v>-8710</v>
      </c>
      <c r="N7" s="20">
        <v>-79564</v>
      </c>
      <c r="O7" s="20">
        <v>-35346</v>
      </c>
      <c r="P7" s="20">
        <v>-107295</v>
      </c>
      <c r="Q7" s="20">
        <v>-137325</v>
      </c>
      <c r="R7" s="20">
        <v>-279966</v>
      </c>
      <c r="S7" s="20"/>
      <c r="T7" s="20"/>
      <c r="U7" s="20"/>
      <c r="V7" s="20"/>
      <c r="W7" s="20">
        <v>-5314123</v>
      </c>
      <c r="X7" s="20">
        <v>40194</v>
      </c>
      <c r="Y7" s="20">
        <v>-5354317</v>
      </c>
      <c r="Z7" s="21">
        <v>-13321.184753943373</v>
      </c>
      <c r="AA7" s="22">
        <v>53607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3118968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2339235</v>
      </c>
      <c r="Y11" s="24">
        <v>-2339235</v>
      </c>
      <c r="Z11" s="25">
        <v>-100</v>
      </c>
      <c r="AA11" s="26">
        <v>3118968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-24886085</v>
      </c>
      <c r="D13" s="29">
        <f>SUM(D6:D12)</f>
        <v>0</v>
      </c>
      <c r="E13" s="30">
        <f t="shared" si="0"/>
        <v>-58978477</v>
      </c>
      <c r="F13" s="31">
        <f t="shared" si="0"/>
        <v>-20349864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-13661</v>
      </c>
      <c r="L13" s="31">
        <f t="shared" si="0"/>
        <v>-5423</v>
      </c>
      <c r="M13" s="31">
        <f t="shared" si="0"/>
        <v>-237</v>
      </c>
      <c r="N13" s="31">
        <f t="shared" si="0"/>
        <v>-19321</v>
      </c>
      <c r="O13" s="31">
        <f t="shared" si="0"/>
        <v>5033</v>
      </c>
      <c r="P13" s="31">
        <f t="shared" si="0"/>
        <v>-55764</v>
      </c>
      <c r="Q13" s="31">
        <f t="shared" si="0"/>
        <v>-111381</v>
      </c>
      <c r="R13" s="31">
        <f t="shared" si="0"/>
        <v>-162112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-5038525</v>
      </c>
      <c r="X13" s="31">
        <f t="shared" si="0"/>
        <v>-15262398</v>
      </c>
      <c r="Y13" s="31">
        <f t="shared" si="0"/>
        <v>10223873</v>
      </c>
      <c r="Z13" s="32">
        <f>+IF(X13&lt;&gt;0,+(Y13/X13)*100,0)</f>
        <v>-66.987330562340205</v>
      </c>
      <c r="AA13" s="33">
        <f>SUM(AA6:AA12)</f>
        <v>-20349864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20793128</v>
      </c>
      <c r="G17" s="24"/>
      <c r="H17" s="24">
        <v>709018</v>
      </c>
      <c r="I17" s="24">
        <v>2468237</v>
      </c>
      <c r="J17" s="20">
        <v>3177255</v>
      </c>
      <c r="K17" s="24">
        <v>3283676</v>
      </c>
      <c r="L17" s="24">
        <v>386929</v>
      </c>
      <c r="M17" s="20">
        <v>4332210</v>
      </c>
      <c r="N17" s="24">
        <v>8002815</v>
      </c>
      <c r="O17" s="24">
        <v>1545814</v>
      </c>
      <c r="P17" s="24"/>
      <c r="Q17" s="20">
        <v>3756136</v>
      </c>
      <c r="R17" s="24">
        <v>5301950</v>
      </c>
      <c r="S17" s="24"/>
      <c r="T17" s="20"/>
      <c r="U17" s="24"/>
      <c r="V17" s="24"/>
      <c r="W17" s="24">
        <v>16482020</v>
      </c>
      <c r="X17" s="20">
        <v>15594849</v>
      </c>
      <c r="Y17" s="24">
        <v>887171</v>
      </c>
      <c r="Z17" s="25">
        <v>5.6888720115212399</v>
      </c>
      <c r="AA17" s="26">
        <v>20793128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20793128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3283676</v>
      </c>
      <c r="L25" s="36">
        <f t="shared" si="1"/>
        <v>386929</v>
      </c>
      <c r="M25" s="36">
        <f t="shared" si="1"/>
        <v>4332210</v>
      </c>
      <c r="N25" s="36">
        <f t="shared" si="1"/>
        <v>8002815</v>
      </c>
      <c r="O25" s="36">
        <f t="shared" si="1"/>
        <v>1545814</v>
      </c>
      <c r="P25" s="36">
        <f t="shared" si="1"/>
        <v>0</v>
      </c>
      <c r="Q25" s="36">
        <f t="shared" si="1"/>
        <v>3756136</v>
      </c>
      <c r="R25" s="36">
        <f t="shared" si="1"/>
        <v>5301950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16482020</v>
      </c>
      <c r="X25" s="36">
        <f t="shared" si="1"/>
        <v>15594849</v>
      </c>
      <c r="Y25" s="36">
        <f t="shared" si="1"/>
        <v>887171</v>
      </c>
      <c r="Z25" s="37">
        <f>+IF(X25&lt;&gt;0,+(Y25/X25)*100,0)</f>
        <v>5.6888720115212399</v>
      </c>
      <c r="AA25" s="38">
        <f>SUM(AA15:AA24)</f>
        <v>20793128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-375908238</v>
      </c>
      <c r="D26" s="29">
        <f>+D13+D25</f>
        <v>0</v>
      </c>
      <c r="E26" s="30">
        <f t="shared" si="2"/>
        <v>523422</v>
      </c>
      <c r="F26" s="31">
        <f t="shared" si="2"/>
        <v>443264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3270015</v>
      </c>
      <c r="L26" s="31">
        <f t="shared" si="2"/>
        <v>381506</v>
      </c>
      <c r="M26" s="31">
        <f t="shared" si="2"/>
        <v>4331973</v>
      </c>
      <c r="N26" s="31">
        <f t="shared" si="2"/>
        <v>7983494</v>
      </c>
      <c r="O26" s="31">
        <f t="shared" si="2"/>
        <v>1550847</v>
      </c>
      <c r="P26" s="31">
        <f t="shared" si="2"/>
        <v>-55764</v>
      </c>
      <c r="Q26" s="31">
        <f t="shared" si="2"/>
        <v>3644755</v>
      </c>
      <c r="R26" s="31">
        <f t="shared" si="2"/>
        <v>5139838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11443495</v>
      </c>
      <c r="X26" s="31">
        <f t="shared" si="2"/>
        <v>332451</v>
      </c>
      <c r="Y26" s="31">
        <f t="shared" si="2"/>
        <v>11111044</v>
      </c>
      <c r="Z26" s="32">
        <f>+IF(X26&lt;&gt;0,+(Y26/X26)*100,0)</f>
        <v>3342.1598972480156</v>
      </c>
      <c r="AA26" s="33">
        <f>+AA13+AA25</f>
        <v>443264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69922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52443</v>
      </c>
      <c r="Y35" s="20">
        <v>-52443</v>
      </c>
      <c r="Z35" s="21">
        <v>-100</v>
      </c>
      <c r="AA35" s="22">
        <v>69922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69922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52443</v>
      </c>
      <c r="Y37" s="31">
        <f t="shared" si="3"/>
        <v>-52443</v>
      </c>
      <c r="Z37" s="32">
        <f>+IF(X37&lt;&gt;0,+(Y37/X37)*100,0)</f>
        <v>-100</v>
      </c>
      <c r="AA37" s="33">
        <f>SUM(AA29:AA36)</f>
        <v>69922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69922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52443</v>
      </c>
      <c r="Y44" s="31">
        <f t="shared" si="5"/>
        <v>-52443</v>
      </c>
      <c r="Z44" s="32">
        <f>+IF(X44&lt;&gt;0,+(Y44/X44)*100,0)</f>
        <v>-100</v>
      </c>
      <c r="AA44" s="33">
        <f>+AA37+AA43</f>
        <v>69922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-375908238</v>
      </c>
      <c r="D45" s="42">
        <f t="shared" si="6"/>
        <v>0</v>
      </c>
      <c r="E45" s="43">
        <f t="shared" si="6"/>
        <v>455149</v>
      </c>
      <c r="F45" s="44">
        <f t="shared" si="6"/>
        <v>373342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3270015</v>
      </c>
      <c r="L45" s="44">
        <f t="shared" si="6"/>
        <v>381506</v>
      </c>
      <c r="M45" s="44">
        <f t="shared" si="6"/>
        <v>4331973</v>
      </c>
      <c r="N45" s="44">
        <f t="shared" si="6"/>
        <v>7983494</v>
      </c>
      <c r="O45" s="44">
        <f t="shared" si="6"/>
        <v>1550847</v>
      </c>
      <c r="P45" s="44">
        <f t="shared" si="6"/>
        <v>-55764</v>
      </c>
      <c r="Q45" s="44">
        <f t="shared" si="6"/>
        <v>3644755</v>
      </c>
      <c r="R45" s="44">
        <f t="shared" si="6"/>
        <v>5139838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11443495</v>
      </c>
      <c r="X45" s="44">
        <f t="shared" si="6"/>
        <v>280008</v>
      </c>
      <c r="Y45" s="44">
        <f t="shared" si="6"/>
        <v>11163487</v>
      </c>
      <c r="Z45" s="45">
        <f>+IF(X45&lt;&gt;0,+(Y45/X45)*100,0)</f>
        <v>3986.8457329790581</v>
      </c>
      <c r="AA45" s="46">
        <f>+AA26-AA44</f>
        <v>373342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-3068380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-2301282</v>
      </c>
      <c r="Y6" s="20">
        <v>2301282</v>
      </c>
      <c r="Z6" s="21">
        <v>-100</v>
      </c>
      <c r="AA6" s="22">
        <v>-3068380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460257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345195</v>
      </c>
      <c r="Y11" s="24">
        <v>-345195</v>
      </c>
      <c r="Z11" s="25">
        <v>-100</v>
      </c>
      <c r="AA11" s="26">
        <v>460257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-2608123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-1956087</v>
      </c>
      <c r="Y13" s="31">
        <f t="shared" si="0"/>
        <v>1956087</v>
      </c>
      <c r="Z13" s="32">
        <f>+IF(X13&lt;&gt;0,+(Y13/X13)*100,0)</f>
        <v>-100</v>
      </c>
      <c r="AA13" s="33">
        <f>SUM(AA6:AA12)</f>
        <v>-2608123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-2608123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-1956087</v>
      </c>
      <c r="Y26" s="31">
        <f t="shared" si="2"/>
        <v>1956087</v>
      </c>
      <c r="Z26" s="32">
        <f>+IF(X26&lt;&gt;0,+(Y26/X26)*100,0)</f>
        <v>-100</v>
      </c>
      <c r="AA26" s="33">
        <f>+AA13+AA25</f>
        <v>-2608123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460257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345195</v>
      </c>
      <c r="Y32" s="20">
        <v>-345195</v>
      </c>
      <c r="Z32" s="21">
        <v>-100</v>
      </c>
      <c r="AA32" s="22">
        <v>460257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460257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345195</v>
      </c>
      <c r="Y37" s="31">
        <f t="shared" si="3"/>
        <v>-345195</v>
      </c>
      <c r="Z37" s="32">
        <f>+IF(X37&lt;&gt;0,+(Y37/X37)*100,0)</f>
        <v>-100</v>
      </c>
      <c r="AA37" s="33">
        <f>SUM(AA29:AA36)</f>
        <v>460257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460257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345195</v>
      </c>
      <c r="Y44" s="31">
        <f t="shared" si="5"/>
        <v>-345195</v>
      </c>
      <c r="Z44" s="32">
        <f>+IF(X44&lt;&gt;0,+(Y44/X44)*100,0)</f>
        <v>-100</v>
      </c>
      <c r="AA44" s="33">
        <f>+AA37+AA43</f>
        <v>460257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-3068380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-2301282</v>
      </c>
      <c r="Y45" s="44">
        <f t="shared" si="6"/>
        <v>2301282</v>
      </c>
      <c r="Z45" s="45">
        <f>+IF(X45&lt;&gt;0,+(Y45/X45)*100,0)</f>
        <v>-100</v>
      </c>
      <c r="AA45" s="46">
        <f>+AA26-AA44</f>
        <v>-3068380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498014977</v>
      </c>
      <c r="D6" s="18"/>
      <c r="E6" s="19">
        <v>348747607</v>
      </c>
      <c r="F6" s="20">
        <v>502641689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>
        <v>9033967</v>
      </c>
      <c r="P6" s="20">
        <v>6756961</v>
      </c>
      <c r="Q6" s="20">
        <v>37164531</v>
      </c>
      <c r="R6" s="20">
        <v>52955459</v>
      </c>
      <c r="S6" s="20"/>
      <c r="T6" s="20"/>
      <c r="U6" s="20"/>
      <c r="V6" s="20"/>
      <c r="W6" s="20">
        <v>623735665</v>
      </c>
      <c r="X6" s="20">
        <v>549882771</v>
      </c>
      <c r="Y6" s="20">
        <v>73852894</v>
      </c>
      <c r="Z6" s="21">
        <v>13.430661569136523</v>
      </c>
      <c r="AA6" s="22">
        <v>502641689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>
        <v>-495776</v>
      </c>
      <c r="P7" s="20">
        <v>1017278</v>
      </c>
      <c r="Q7" s="20">
        <v>-5002679</v>
      </c>
      <c r="R7" s="20">
        <v>-4481177</v>
      </c>
      <c r="S7" s="20"/>
      <c r="T7" s="20"/>
      <c r="U7" s="20"/>
      <c r="V7" s="20"/>
      <c r="W7" s="20">
        <v>8399098</v>
      </c>
      <c r="X7" s="20">
        <v>9982517</v>
      </c>
      <c r="Y7" s="20">
        <v>-1583419</v>
      </c>
      <c r="Z7" s="21">
        <v>-15.861921397178689</v>
      </c>
      <c r="AA7" s="22">
        <v>8243325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25211513</v>
      </c>
      <c r="D11" s="18"/>
      <c r="E11" s="19">
        <v>42333029</v>
      </c>
      <c r="F11" s="20">
        <v>48538859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>
        <v>462815</v>
      </c>
      <c r="P11" s="24">
        <v>2686410</v>
      </c>
      <c r="Q11" s="20">
        <v>1064185</v>
      </c>
      <c r="R11" s="24">
        <v>4213410</v>
      </c>
      <c r="S11" s="24"/>
      <c r="T11" s="20"/>
      <c r="U11" s="24"/>
      <c r="V11" s="24"/>
      <c r="W11" s="24">
        <v>43257465</v>
      </c>
      <c r="X11" s="20">
        <v>41230875</v>
      </c>
      <c r="Y11" s="24">
        <v>2026590</v>
      </c>
      <c r="Z11" s="25">
        <v>4.915224331280867</v>
      </c>
      <c r="AA11" s="26">
        <v>48538859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541456498</v>
      </c>
      <c r="D13" s="29">
        <f>SUM(D6:D12)</f>
        <v>0</v>
      </c>
      <c r="E13" s="30">
        <f t="shared" si="0"/>
        <v>370162460</v>
      </c>
      <c r="F13" s="31">
        <f t="shared" si="0"/>
        <v>559436461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9001006</v>
      </c>
      <c r="P13" s="31">
        <f t="shared" si="0"/>
        <v>10460649</v>
      </c>
      <c r="Q13" s="31">
        <f t="shared" si="0"/>
        <v>33226037</v>
      </c>
      <c r="R13" s="31">
        <f t="shared" si="0"/>
        <v>52687692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675404816</v>
      </c>
      <c r="X13" s="31">
        <f t="shared" si="0"/>
        <v>601108751</v>
      </c>
      <c r="Y13" s="31">
        <f t="shared" si="0"/>
        <v>74296065</v>
      </c>
      <c r="Z13" s="32">
        <f>+IF(X13&lt;&gt;0,+(Y13/X13)*100,0)</f>
        <v>12.359837529631971</v>
      </c>
      <c r="AA13" s="33">
        <f>SUM(AA6:AA12)</f>
        <v>559436461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1050723908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>
        <v>-3559534</v>
      </c>
      <c r="P17" s="24">
        <v>-2400340</v>
      </c>
      <c r="Q17" s="20">
        <v>6026328</v>
      </c>
      <c r="R17" s="24">
        <v>66454</v>
      </c>
      <c r="S17" s="24"/>
      <c r="T17" s="20"/>
      <c r="U17" s="24"/>
      <c r="V17" s="24"/>
      <c r="W17" s="24">
        <v>1053224403</v>
      </c>
      <c r="X17" s="20">
        <v>1045509456</v>
      </c>
      <c r="Y17" s="24">
        <v>7714947</v>
      </c>
      <c r="Z17" s="25">
        <v>0.7379126946892004</v>
      </c>
      <c r="AA17" s="26">
        <v>1050723908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>
        <v>-20279</v>
      </c>
      <c r="P21" s="20">
        <v>-18971</v>
      </c>
      <c r="Q21" s="20">
        <v>-20279</v>
      </c>
      <c r="R21" s="20">
        <v>-59529</v>
      </c>
      <c r="S21" s="20"/>
      <c r="T21" s="20"/>
      <c r="U21" s="20"/>
      <c r="V21" s="20"/>
      <c r="W21" s="20">
        <v>9065800</v>
      </c>
      <c r="X21" s="20">
        <v>9065750</v>
      </c>
      <c r="Y21" s="20">
        <v>50</v>
      </c>
      <c r="Z21" s="21"/>
      <c r="AA21" s="22">
        <v>9006195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1059730103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-3579813</v>
      </c>
      <c r="P25" s="36">
        <f t="shared" si="1"/>
        <v>-2419311</v>
      </c>
      <c r="Q25" s="36">
        <f t="shared" si="1"/>
        <v>6006049</v>
      </c>
      <c r="R25" s="36">
        <f t="shared" si="1"/>
        <v>6925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1062290203</v>
      </c>
      <c r="X25" s="36">
        <f t="shared" si="1"/>
        <v>1054575206</v>
      </c>
      <c r="Y25" s="36">
        <f t="shared" si="1"/>
        <v>7714997</v>
      </c>
      <c r="Z25" s="37">
        <f>+IF(X25&lt;&gt;0,+(Y25/X25)*100,0)</f>
        <v>0.73157390351162876</v>
      </c>
      <c r="AA25" s="38">
        <f>SUM(AA15:AA24)</f>
        <v>1059730103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1574202505</v>
      </c>
      <c r="D26" s="29">
        <f>+D13+D25</f>
        <v>0</v>
      </c>
      <c r="E26" s="30">
        <f t="shared" si="2"/>
        <v>1441616781</v>
      </c>
      <c r="F26" s="31">
        <f t="shared" si="2"/>
        <v>1619166564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5421193</v>
      </c>
      <c r="P26" s="31">
        <f t="shared" si="2"/>
        <v>8041338</v>
      </c>
      <c r="Q26" s="31">
        <f t="shared" si="2"/>
        <v>39232086</v>
      </c>
      <c r="R26" s="31">
        <f t="shared" si="2"/>
        <v>52694617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1737695019</v>
      </c>
      <c r="X26" s="31">
        <f t="shared" si="2"/>
        <v>1655683957</v>
      </c>
      <c r="Y26" s="31">
        <f t="shared" si="2"/>
        <v>82011062</v>
      </c>
      <c r="Z26" s="32">
        <f>+IF(X26&lt;&gt;0,+(Y26/X26)*100,0)</f>
        <v>4.9533041407612073</v>
      </c>
      <c r="AA26" s="33">
        <f>+AA13+AA25</f>
        <v>1619166564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155662652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>
        <v>2957709</v>
      </c>
      <c r="P32" s="20">
        <v>16288325</v>
      </c>
      <c r="Q32" s="20">
        <v>7788711</v>
      </c>
      <c r="R32" s="20">
        <v>27034745</v>
      </c>
      <c r="S32" s="20"/>
      <c r="T32" s="20"/>
      <c r="U32" s="20"/>
      <c r="V32" s="20"/>
      <c r="W32" s="20">
        <v>200294206</v>
      </c>
      <c r="X32" s="20">
        <v>156873490</v>
      </c>
      <c r="Y32" s="20">
        <v>43420716</v>
      </c>
      <c r="Z32" s="21">
        <v>27.67881048608022</v>
      </c>
      <c r="AA32" s="22">
        <v>157743937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-1766241</v>
      </c>
      <c r="Y33" s="20">
        <v>1771241</v>
      </c>
      <c r="Z33" s="21">
        <v>-100.28308707588603</v>
      </c>
      <c r="AA33" s="22">
        <v>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>
        <v>1400251</v>
      </c>
      <c r="P35" s="20">
        <v>1504380</v>
      </c>
      <c r="Q35" s="20">
        <v>1697404</v>
      </c>
      <c r="R35" s="20">
        <v>4602035</v>
      </c>
      <c r="S35" s="20"/>
      <c r="T35" s="20"/>
      <c r="U35" s="20"/>
      <c r="V35" s="20"/>
      <c r="W35" s="20">
        <v>37904115</v>
      </c>
      <c r="X35" s="20">
        <v>38463906</v>
      </c>
      <c r="Y35" s="20">
        <v>-559791</v>
      </c>
      <c r="Z35" s="21">
        <v>-1.4553670134281214</v>
      </c>
      <c r="AA35" s="22">
        <v>42993919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180263441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4357960</v>
      </c>
      <c r="P37" s="31">
        <f t="shared" si="3"/>
        <v>17792705</v>
      </c>
      <c r="Q37" s="31">
        <f t="shared" si="3"/>
        <v>9486115</v>
      </c>
      <c r="R37" s="31">
        <f t="shared" si="3"/>
        <v>31636780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238203321</v>
      </c>
      <c r="X37" s="31">
        <f t="shared" si="3"/>
        <v>193571155</v>
      </c>
      <c r="Y37" s="31">
        <f t="shared" si="3"/>
        <v>44632166</v>
      </c>
      <c r="Z37" s="32">
        <f>+IF(X37&lt;&gt;0,+(Y37/X37)*100,0)</f>
        <v>23.057240114106879</v>
      </c>
      <c r="AA37" s="33">
        <f>SUM(AA29:AA36)</f>
        <v>200742856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180263441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4357960</v>
      </c>
      <c r="P44" s="31">
        <f t="shared" si="5"/>
        <v>17792705</v>
      </c>
      <c r="Q44" s="31">
        <f t="shared" si="5"/>
        <v>9486115</v>
      </c>
      <c r="R44" s="31">
        <f t="shared" si="5"/>
        <v>31636780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238203321</v>
      </c>
      <c r="X44" s="31">
        <f t="shared" si="5"/>
        <v>193571155</v>
      </c>
      <c r="Y44" s="31">
        <f t="shared" si="5"/>
        <v>44632166</v>
      </c>
      <c r="Z44" s="32">
        <f>+IF(X44&lt;&gt;0,+(Y44/X44)*100,0)</f>
        <v>23.057240114106879</v>
      </c>
      <c r="AA44" s="33">
        <f>+AA37+AA43</f>
        <v>200742856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1393939064</v>
      </c>
      <c r="D45" s="42">
        <f t="shared" si="6"/>
        <v>0</v>
      </c>
      <c r="E45" s="43">
        <f t="shared" si="6"/>
        <v>1352573567</v>
      </c>
      <c r="F45" s="44">
        <f t="shared" si="6"/>
        <v>1418423708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1063233</v>
      </c>
      <c r="P45" s="44">
        <f t="shared" si="6"/>
        <v>-9751367</v>
      </c>
      <c r="Q45" s="44">
        <f t="shared" si="6"/>
        <v>29745971</v>
      </c>
      <c r="R45" s="44">
        <f t="shared" si="6"/>
        <v>21057837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1499491698</v>
      </c>
      <c r="X45" s="44">
        <f t="shared" si="6"/>
        <v>1462112802</v>
      </c>
      <c r="Y45" s="44">
        <f t="shared" si="6"/>
        <v>37378896</v>
      </c>
      <c r="Z45" s="45">
        <f>+IF(X45&lt;&gt;0,+(Y45/X45)*100,0)</f>
        <v>2.5564987837374806</v>
      </c>
      <c r="AA45" s="46">
        <f>+AA26-AA44</f>
        <v>1418423708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>
        <v>-12426</v>
      </c>
      <c r="P47" s="20">
        <v>-3817</v>
      </c>
      <c r="Q47" s="20">
        <v>-4635823</v>
      </c>
      <c r="R47" s="20">
        <v>-4652066</v>
      </c>
      <c r="S47" s="20"/>
      <c r="T47" s="20"/>
      <c r="U47" s="20"/>
      <c r="V47" s="20"/>
      <c r="W47" s="20">
        <v>85591188</v>
      </c>
      <c r="X47" s="20">
        <v>96039541</v>
      </c>
      <c r="Y47" s="20">
        <v>-10448353</v>
      </c>
      <c r="Z47" s="47">
        <v>-10.879220049583536</v>
      </c>
      <c r="AA47" s="22">
        <v>96039541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-12426</v>
      </c>
      <c r="P50" s="52">
        <f t="shared" si="7"/>
        <v>-3817</v>
      </c>
      <c r="Q50" s="52">
        <f t="shared" si="7"/>
        <v>-4635823</v>
      </c>
      <c r="R50" s="52">
        <f t="shared" si="7"/>
        <v>-4652066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85591188</v>
      </c>
      <c r="X50" s="52">
        <f t="shared" si="7"/>
        <v>96039541</v>
      </c>
      <c r="Y50" s="52">
        <f t="shared" si="7"/>
        <v>-10448353</v>
      </c>
      <c r="Z50" s="53">
        <f>+IF(X50&lt;&gt;0,+(Y50/X50)*100,0)</f>
        <v>-10.879220049583536</v>
      </c>
      <c r="AA50" s="54">
        <f>SUM(AA47:AA49)</f>
        <v>96039541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-1143443</v>
      </c>
      <c r="D6" s="18"/>
      <c r="E6" s="19">
        <v>-1425980</v>
      </c>
      <c r="F6" s="20">
        <v>-1570760</v>
      </c>
      <c r="G6" s="20"/>
      <c r="H6" s="20">
        <v>-13402</v>
      </c>
      <c r="I6" s="20"/>
      <c r="J6" s="20">
        <v>-13402</v>
      </c>
      <c r="K6" s="20">
        <v>-13163</v>
      </c>
      <c r="L6" s="20">
        <v>-9439</v>
      </c>
      <c r="M6" s="20">
        <v>-11413</v>
      </c>
      <c r="N6" s="20">
        <v>-34015</v>
      </c>
      <c r="O6" s="20">
        <v>-293572</v>
      </c>
      <c r="P6" s="20">
        <v>-13974</v>
      </c>
      <c r="Q6" s="20">
        <v>-526955</v>
      </c>
      <c r="R6" s="20">
        <v>-834501</v>
      </c>
      <c r="S6" s="20"/>
      <c r="T6" s="20"/>
      <c r="U6" s="20"/>
      <c r="V6" s="20"/>
      <c r="W6" s="20">
        <v>-881918</v>
      </c>
      <c r="X6" s="20">
        <v>-1167781</v>
      </c>
      <c r="Y6" s="20">
        <v>285863</v>
      </c>
      <c r="Z6" s="21">
        <v>-24.479161760638338</v>
      </c>
      <c r="AA6" s="22">
        <v>-1570760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-1143443</v>
      </c>
      <c r="D13" s="29">
        <f>SUM(D6:D12)</f>
        <v>0</v>
      </c>
      <c r="E13" s="30">
        <f t="shared" si="0"/>
        <v>-1425980</v>
      </c>
      <c r="F13" s="31">
        <f t="shared" si="0"/>
        <v>-1570760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-13163</v>
      </c>
      <c r="L13" s="31">
        <f t="shared" si="0"/>
        <v>-9439</v>
      </c>
      <c r="M13" s="31">
        <f t="shared" si="0"/>
        <v>-11413</v>
      </c>
      <c r="N13" s="31">
        <f t="shared" si="0"/>
        <v>-34015</v>
      </c>
      <c r="O13" s="31">
        <f t="shared" si="0"/>
        <v>-293572</v>
      </c>
      <c r="P13" s="31">
        <f t="shared" si="0"/>
        <v>-13974</v>
      </c>
      <c r="Q13" s="31">
        <f t="shared" si="0"/>
        <v>-526955</v>
      </c>
      <c r="R13" s="31">
        <f t="shared" si="0"/>
        <v>-834501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-881918</v>
      </c>
      <c r="X13" s="31">
        <f t="shared" si="0"/>
        <v>-1167781</v>
      </c>
      <c r="Y13" s="31">
        <f t="shared" si="0"/>
        <v>285863</v>
      </c>
      <c r="Z13" s="32">
        <f>+IF(X13&lt;&gt;0,+(Y13/X13)*100,0)</f>
        <v>-24.479161760638338</v>
      </c>
      <c r="AA13" s="33">
        <f>SUM(AA6:AA12)</f>
        <v>-1570760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48262807</v>
      </c>
      <c r="D17" s="18"/>
      <c r="E17" s="19">
        <v>650000</v>
      </c>
      <c r="F17" s="20">
        <v>49639812</v>
      </c>
      <c r="G17" s="24">
        <v>52467539</v>
      </c>
      <c r="H17" s="24">
        <v>3036564</v>
      </c>
      <c r="I17" s="24">
        <v>-5783782</v>
      </c>
      <c r="J17" s="20">
        <v>49720321</v>
      </c>
      <c r="K17" s="24">
        <v>-257854</v>
      </c>
      <c r="L17" s="24">
        <v>-249544</v>
      </c>
      <c r="M17" s="20">
        <v>-257868</v>
      </c>
      <c r="N17" s="24">
        <v>-765266</v>
      </c>
      <c r="O17" s="24">
        <v>21473</v>
      </c>
      <c r="P17" s="24">
        <v>-241225</v>
      </c>
      <c r="Q17" s="20">
        <v>582615</v>
      </c>
      <c r="R17" s="24">
        <v>362863</v>
      </c>
      <c r="S17" s="24"/>
      <c r="T17" s="20"/>
      <c r="U17" s="24"/>
      <c r="V17" s="24"/>
      <c r="W17" s="24">
        <v>49317918</v>
      </c>
      <c r="X17" s="20">
        <v>49426911</v>
      </c>
      <c r="Y17" s="24">
        <v>-108993</v>
      </c>
      <c r="Z17" s="25">
        <v>-0.22051347695995002</v>
      </c>
      <c r="AA17" s="26">
        <v>49639812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48262807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49639812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-257854</v>
      </c>
      <c r="L25" s="36">
        <f t="shared" si="1"/>
        <v>-249544</v>
      </c>
      <c r="M25" s="36">
        <f t="shared" si="1"/>
        <v>-257868</v>
      </c>
      <c r="N25" s="36">
        <f t="shared" si="1"/>
        <v>-765266</v>
      </c>
      <c r="O25" s="36">
        <f t="shared" si="1"/>
        <v>21473</v>
      </c>
      <c r="P25" s="36">
        <f t="shared" si="1"/>
        <v>-241225</v>
      </c>
      <c r="Q25" s="36">
        <f t="shared" si="1"/>
        <v>582615</v>
      </c>
      <c r="R25" s="36">
        <f t="shared" si="1"/>
        <v>362863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49317918</v>
      </c>
      <c r="X25" s="36">
        <f t="shared" si="1"/>
        <v>49426911</v>
      </c>
      <c r="Y25" s="36">
        <f t="shared" si="1"/>
        <v>-108993</v>
      </c>
      <c r="Z25" s="37">
        <f>+IF(X25&lt;&gt;0,+(Y25/X25)*100,0)</f>
        <v>-0.22051347695995002</v>
      </c>
      <c r="AA25" s="38">
        <f>SUM(AA15:AA24)</f>
        <v>49639812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47119364</v>
      </c>
      <c r="D26" s="29">
        <f>+D13+D25</f>
        <v>0</v>
      </c>
      <c r="E26" s="30">
        <f t="shared" si="2"/>
        <v>-775980</v>
      </c>
      <c r="F26" s="31">
        <f t="shared" si="2"/>
        <v>48069052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-271017</v>
      </c>
      <c r="L26" s="31">
        <f t="shared" si="2"/>
        <v>-258983</v>
      </c>
      <c r="M26" s="31">
        <f t="shared" si="2"/>
        <v>-269281</v>
      </c>
      <c r="N26" s="31">
        <f t="shared" si="2"/>
        <v>-799281</v>
      </c>
      <c r="O26" s="31">
        <f t="shared" si="2"/>
        <v>-272099</v>
      </c>
      <c r="P26" s="31">
        <f t="shared" si="2"/>
        <v>-255199</v>
      </c>
      <c r="Q26" s="31">
        <f t="shared" si="2"/>
        <v>55660</v>
      </c>
      <c r="R26" s="31">
        <f t="shared" si="2"/>
        <v>-471638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48436000</v>
      </c>
      <c r="X26" s="31">
        <f t="shared" si="2"/>
        <v>48259130</v>
      </c>
      <c r="Y26" s="31">
        <f t="shared" si="2"/>
        <v>176870</v>
      </c>
      <c r="Z26" s="32">
        <f>+IF(X26&lt;&gt;0,+(Y26/X26)*100,0)</f>
        <v>0.36650059791794837</v>
      </c>
      <c r="AA26" s="33">
        <f>+AA13+AA25</f>
        <v>48069052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47119364</v>
      </c>
      <c r="D45" s="42">
        <f t="shared" si="6"/>
        <v>0</v>
      </c>
      <c r="E45" s="43">
        <f t="shared" si="6"/>
        <v>-775980</v>
      </c>
      <c r="F45" s="44">
        <f t="shared" si="6"/>
        <v>48069052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-271017</v>
      </c>
      <c r="L45" s="44">
        <f t="shared" si="6"/>
        <v>-258983</v>
      </c>
      <c r="M45" s="44">
        <f t="shared" si="6"/>
        <v>-269281</v>
      </c>
      <c r="N45" s="44">
        <f t="shared" si="6"/>
        <v>-799281</v>
      </c>
      <c r="O45" s="44">
        <f t="shared" si="6"/>
        <v>-272099</v>
      </c>
      <c r="P45" s="44">
        <f t="shared" si="6"/>
        <v>-255199</v>
      </c>
      <c r="Q45" s="44">
        <f t="shared" si="6"/>
        <v>55660</v>
      </c>
      <c r="R45" s="44">
        <f t="shared" si="6"/>
        <v>-471638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48436000</v>
      </c>
      <c r="X45" s="44">
        <f t="shared" si="6"/>
        <v>48259130</v>
      </c>
      <c r="Y45" s="44">
        <f t="shared" si="6"/>
        <v>176870</v>
      </c>
      <c r="Z45" s="45">
        <f>+IF(X45&lt;&gt;0,+(Y45/X45)*100,0)</f>
        <v>0.36650059791794837</v>
      </c>
      <c r="AA45" s="46">
        <f>+AA26-AA44</f>
        <v>48069052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-770760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-580682</v>
      </c>
      <c r="Y47" s="20">
        <v>580682</v>
      </c>
      <c r="Z47" s="47">
        <v>-100</v>
      </c>
      <c r="AA47" s="22">
        <v>-770760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-770760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-580682</v>
      </c>
      <c r="Y50" s="52">
        <f t="shared" si="7"/>
        <v>580682</v>
      </c>
      <c r="Z50" s="53">
        <f>+IF(X50&lt;&gt;0,+(Y50/X50)*100,0)</f>
        <v>-100</v>
      </c>
      <c r="AA50" s="54">
        <f>SUM(AA47:AA49)</f>
        <v>-770760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10653461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>
        <v>-47783</v>
      </c>
      <c r="L17" s="24">
        <v>-47783</v>
      </c>
      <c r="M17" s="20">
        <v>-47783</v>
      </c>
      <c r="N17" s="24">
        <v>-143349</v>
      </c>
      <c r="O17" s="24">
        <v>-47783</v>
      </c>
      <c r="P17" s="24">
        <v>-47783</v>
      </c>
      <c r="Q17" s="20">
        <v>-47783</v>
      </c>
      <c r="R17" s="24">
        <v>-143349</v>
      </c>
      <c r="S17" s="24"/>
      <c r="T17" s="20"/>
      <c r="U17" s="24"/>
      <c r="V17" s="24"/>
      <c r="W17" s="24">
        <v>-430047</v>
      </c>
      <c r="X17" s="20"/>
      <c r="Y17" s="24">
        <v>-430047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10653461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-47783</v>
      </c>
      <c r="L25" s="36">
        <f t="shared" si="1"/>
        <v>-47783</v>
      </c>
      <c r="M25" s="36">
        <f t="shared" si="1"/>
        <v>-47783</v>
      </c>
      <c r="N25" s="36">
        <f t="shared" si="1"/>
        <v>-143349</v>
      </c>
      <c r="O25" s="36">
        <f t="shared" si="1"/>
        <v>-47783</v>
      </c>
      <c r="P25" s="36">
        <f t="shared" si="1"/>
        <v>-47783</v>
      </c>
      <c r="Q25" s="36">
        <f t="shared" si="1"/>
        <v>-47783</v>
      </c>
      <c r="R25" s="36">
        <f t="shared" si="1"/>
        <v>-143349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-430047</v>
      </c>
      <c r="X25" s="36">
        <f t="shared" si="1"/>
        <v>0</v>
      </c>
      <c r="Y25" s="36">
        <f t="shared" si="1"/>
        <v>-430047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10653461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-47783</v>
      </c>
      <c r="L26" s="31">
        <f t="shared" si="2"/>
        <v>-47783</v>
      </c>
      <c r="M26" s="31">
        <f t="shared" si="2"/>
        <v>-47783</v>
      </c>
      <c r="N26" s="31">
        <f t="shared" si="2"/>
        <v>-143349</v>
      </c>
      <c r="O26" s="31">
        <f t="shared" si="2"/>
        <v>-47783</v>
      </c>
      <c r="P26" s="31">
        <f t="shared" si="2"/>
        <v>-47783</v>
      </c>
      <c r="Q26" s="31">
        <f t="shared" si="2"/>
        <v>-47783</v>
      </c>
      <c r="R26" s="31">
        <f t="shared" si="2"/>
        <v>-143349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-430047</v>
      </c>
      <c r="X26" s="31">
        <f t="shared" si="2"/>
        <v>0</v>
      </c>
      <c r="Y26" s="31">
        <f t="shared" si="2"/>
        <v>-430047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10653461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-47783</v>
      </c>
      <c r="L45" s="44">
        <f t="shared" si="6"/>
        <v>-47783</v>
      </c>
      <c r="M45" s="44">
        <f t="shared" si="6"/>
        <v>-47783</v>
      </c>
      <c r="N45" s="44">
        <f t="shared" si="6"/>
        <v>-143349</v>
      </c>
      <c r="O45" s="44">
        <f t="shared" si="6"/>
        <v>-47783</v>
      </c>
      <c r="P45" s="44">
        <f t="shared" si="6"/>
        <v>-47783</v>
      </c>
      <c r="Q45" s="44">
        <f t="shared" si="6"/>
        <v>-47783</v>
      </c>
      <c r="R45" s="44">
        <f t="shared" si="6"/>
        <v>-143349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-430047</v>
      </c>
      <c r="X45" s="44">
        <f t="shared" si="6"/>
        <v>0</v>
      </c>
      <c r="Y45" s="44">
        <f t="shared" si="6"/>
        <v>-430047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15261562</v>
      </c>
      <c r="G7" s="20">
        <v>14627362</v>
      </c>
      <c r="H7" s="20">
        <v>556097</v>
      </c>
      <c r="I7" s="20">
        <v>-341627</v>
      </c>
      <c r="J7" s="20">
        <v>14841832</v>
      </c>
      <c r="K7" s="20">
        <v>594169</v>
      </c>
      <c r="L7" s="20">
        <v>272211</v>
      </c>
      <c r="M7" s="20">
        <v>598026</v>
      </c>
      <c r="N7" s="20">
        <v>1464406</v>
      </c>
      <c r="O7" s="20">
        <v>411927</v>
      </c>
      <c r="P7" s="20">
        <v>483544</v>
      </c>
      <c r="Q7" s="20">
        <v>173176</v>
      </c>
      <c r="R7" s="20">
        <v>1068647</v>
      </c>
      <c r="S7" s="20"/>
      <c r="T7" s="20"/>
      <c r="U7" s="20"/>
      <c r="V7" s="20"/>
      <c r="W7" s="20">
        <v>17374885</v>
      </c>
      <c r="X7" s="20">
        <v>11446168</v>
      </c>
      <c r="Y7" s="20">
        <v>5928717</v>
      </c>
      <c r="Z7" s="21">
        <v>51.796522644084895</v>
      </c>
      <c r="AA7" s="22">
        <v>15261562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15261562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594169</v>
      </c>
      <c r="L13" s="31">
        <f t="shared" si="0"/>
        <v>272211</v>
      </c>
      <c r="M13" s="31">
        <f t="shared" si="0"/>
        <v>598026</v>
      </c>
      <c r="N13" s="31">
        <f t="shared" si="0"/>
        <v>1464406</v>
      </c>
      <c r="O13" s="31">
        <f t="shared" si="0"/>
        <v>411927</v>
      </c>
      <c r="P13" s="31">
        <f t="shared" si="0"/>
        <v>483544</v>
      </c>
      <c r="Q13" s="31">
        <f t="shared" si="0"/>
        <v>173176</v>
      </c>
      <c r="R13" s="31">
        <f t="shared" si="0"/>
        <v>1068647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17374885</v>
      </c>
      <c r="X13" s="31">
        <f t="shared" si="0"/>
        <v>11446168</v>
      </c>
      <c r="Y13" s="31">
        <f t="shared" si="0"/>
        <v>5928717</v>
      </c>
      <c r="Z13" s="32">
        <f>+IF(X13&lt;&gt;0,+(Y13/X13)*100,0)</f>
        <v>51.796522644084895</v>
      </c>
      <c r="AA13" s="33">
        <f>SUM(AA6:AA12)</f>
        <v>15261562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178934118</v>
      </c>
      <c r="G17" s="24">
        <v>184931448</v>
      </c>
      <c r="H17" s="24">
        <v>-865493</v>
      </c>
      <c r="I17" s="24">
        <v>-213050</v>
      </c>
      <c r="J17" s="20">
        <v>183852905</v>
      </c>
      <c r="K17" s="24">
        <v>-21776</v>
      </c>
      <c r="L17" s="24">
        <v>-136598</v>
      </c>
      <c r="M17" s="20">
        <v>1947620</v>
      </c>
      <c r="N17" s="24">
        <v>1789246</v>
      </c>
      <c r="O17" s="24">
        <v>-144463</v>
      </c>
      <c r="P17" s="24">
        <v>-1751969</v>
      </c>
      <c r="Q17" s="20">
        <v>607021</v>
      </c>
      <c r="R17" s="24">
        <v>-1289411</v>
      </c>
      <c r="S17" s="24"/>
      <c r="T17" s="20"/>
      <c r="U17" s="24"/>
      <c r="V17" s="24"/>
      <c r="W17" s="24">
        <v>184352740</v>
      </c>
      <c r="X17" s="20">
        <v>175620777</v>
      </c>
      <c r="Y17" s="24">
        <v>8731963</v>
      </c>
      <c r="Z17" s="25">
        <v>4.9720557835819159</v>
      </c>
      <c r="AA17" s="26">
        <v>178934118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178934118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-21776</v>
      </c>
      <c r="L25" s="36">
        <f t="shared" si="1"/>
        <v>-136598</v>
      </c>
      <c r="M25" s="36">
        <f t="shared" si="1"/>
        <v>1947620</v>
      </c>
      <c r="N25" s="36">
        <f t="shared" si="1"/>
        <v>1789246</v>
      </c>
      <c r="O25" s="36">
        <f t="shared" si="1"/>
        <v>-144463</v>
      </c>
      <c r="P25" s="36">
        <f t="shared" si="1"/>
        <v>-1751969</v>
      </c>
      <c r="Q25" s="36">
        <f t="shared" si="1"/>
        <v>607021</v>
      </c>
      <c r="R25" s="36">
        <f t="shared" si="1"/>
        <v>-1289411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184352740</v>
      </c>
      <c r="X25" s="36">
        <f t="shared" si="1"/>
        <v>175620777</v>
      </c>
      <c r="Y25" s="36">
        <f t="shared" si="1"/>
        <v>8731963</v>
      </c>
      <c r="Z25" s="37">
        <f>+IF(X25&lt;&gt;0,+(Y25/X25)*100,0)</f>
        <v>4.9720557835819159</v>
      </c>
      <c r="AA25" s="38">
        <f>SUM(AA15:AA24)</f>
        <v>178934118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194195680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572393</v>
      </c>
      <c r="L26" s="31">
        <f t="shared" si="2"/>
        <v>135613</v>
      </c>
      <c r="M26" s="31">
        <f t="shared" si="2"/>
        <v>2545646</v>
      </c>
      <c r="N26" s="31">
        <f t="shared" si="2"/>
        <v>3253652</v>
      </c>
      <c r="O26" s="31">
        <f t="shared" si="2"/>
        <v>267464</v>
      </c>
      <c r="P26" s="31">
        <f t="shared" si="2"/>
        <v>-1268425</v>
      </c>
      <c r="Q26" s="31">
        <f t="shared" si="2"/>
        <v>780197</v>
      </c>
      <c r="R26" s="31">
        <f t="shared" si="2"/>
        <v>-220764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201727625</v>
      </c>
      <c r="X26" s="31">
        <f t="shared" si="2"/>
        <v>187066945</v>
      </c>
      <c r="Y26" s="31">
        <f t="shared" si="2"/>
        <v>14660680</v>
      </c>
      <c r="Z26" s="32">
        <f>+IF(X26&lt;&gt;0,+(Y26/X26)*100,0)</f>
        <v>7.8371301781830036</v>
      </c>
      <c r="AA26" s="33">
        <f>+AA13+AA25</f>
        <v>194195680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>
        <v>123153</v>
      </c>
      <c r="L35" s="20">
        <v>116057</v>
      </c>
      <c r="M35" s="20">
        <v>118892</v>
      </c>
      <c r="N35" s="20">
        <v>358102</v>
      </c>
      <c r="O35" s="20">
        <v>50692</v>
      </c>
      <c r="P35" s="20">
        <v>45757</v>
      </c>
      <c r="Q35" s="20">
        <v>7728</v>
      </c>
      <c r="R35" s="20">
        <v>104177</v>
      </c>
      <c r="S35" s="20"/>
      <c r="T35" s="20"/>
      <c r="U35" s="20"/>
      <c r="V35" s="20"/>
      <c r="W35" s="20">
        <v>1929302</v>
      </c>
      <c r="X35" s="20"/>
      <c r="Y35" s="20">
        <v>1929302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123153</v>
      </c>
      <c r="L37" s="31">
        <f t="shared" si="3"/>
        <v>116057</v>
      </c>
      <c r="M37" s="31">
        <f t="shared" si="3"/>
        <v>118892</v>
      </c>
      <c r="N37" s="31">
        <f t="shared" si="3"/>
        <v>358102</v>
      </c>
      <c r="O37" s="31">
        <f t="shared" si="3"/>
        <v>50692</v>
      </c>
      <c r="P37" s="31">
        <f t="shared" si="3"/>
        <v>45757</v>
      </c>
      <c r="Q37" s="31">
        <f t="shared" si="3"/>
        <v>7728</v>
      </c>
      <c r="R37" s="31">
        <f t="shared" si="3"/>
        <v>104177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1929302</v>
      </c>
      <c r="X37" s="31">
        <f t="shared" si="3"/>
        <v>0</v>
      </c>
      <c r="Y37" s="31">
        <f t="shared" si="3"/>
        <v>1929302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123153</v>
      </c>
      <c r="L44" s="31">
        <f t="shared" si="5"/>
        <v>116057</v>
      </c>
      <c r="M44" s="31">
        <f t="shared" si="5"/>
        <v>118892</v>
      </c>
      <c r="N44" s="31">
        <f t="shared" si="5"/>
        <v>358102</v>
      </c>
      <c r="O44" s="31">
        <f t="shared" si="5"/>
        <v>50692</v>
      </c>
      <c r="P44" s="31">
        <f t="shared" si="5"/>
        <v>45757</v>
      </c>
      <c r="Q44" s="31">
        <f t="shared" si="5"/>
        <v>7728</v>
      </c>
      <c r="R44" s="31">
        <f t="shared" si="5"/>
        <v>104177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1929302</v>
      </c>
      <c r="X44" s="31">
        <f t="shared" si="5"/>
        <v>0</v>
      </c>
      <c r="Y44" s="31">
        <f t="shared" si="5"/>
        <v>1929302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194195680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449240</v>
      </c>
      <c r="L45" s="44">
        <f t="shared" si="6"/>
        <v>19556</v>
      </c>
      <c r="M45" s="44">
        <f t="shared" si="6"/>
        <v>2426754</v>
      </c>
      <c r="N45" s="44">
        <f t="shared" si="6"/>
        <v>2895550</v>
      </c>
      <c r="O45" s="44">
        <f t="shared" si="6"/>
        <v>216772</v>
      </c>
      <c r="P45" s="44">
        <f t="shared" si="6"/>
        <v>-1314182</v>
      </c>
      <c r="Q45" s="44">
        <f t="shared" si="6"/>
        <v>772469</v>
      </c>
      <c r="R45" s="44">
        <f t="shared" si="6"/>
        <v>-324941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199798323</v>
      </c>
      <c r="X45" s="44">
        <f t="shared" si="6"/>
        <v>187066945</v>
      </c>
      <c r="Y45" s="44">
        <f t="shared" si="6"/>
        <v>12731378</v>
      </c>
      <c r="Z45" s="45">
        <f>+IF(X45&lt;&gt;0,+(Y45/X45)*100,0)</f>
        <v>6.8057870940266874</v>
      </c>
      <c r="AA45" s="46">
        <f>+AA26-AA44</f>
        <v>194195680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25671352</v>
      </c>
      <c r="G47" s="20">
        <v>48162866</v>
      </c>
      <c r="H47" s="20">
        <v>1576965</v>
      </c>
      <c r="I47" s="20">
        <v>529106</v>
      </c>
      <c r="J47" s="20">
        <v>50268937</v>
      </c>
      <c r="K47" s="20">
        <v>952762</v>
      </c>
      <c r="L47" s="20">
        <v>1317336</v>
      </c>
      <c r="M47" s="20">
        <v>3059144</v>
      </c>
      <c r="N47" s="20">
        <v>5329242</v>
      </c>
      <c r="O47" s="20">
        <v>614453</v>
      </c>
      <c r="P47" s="20">
        <v>530315</v>
      </c>
      <c r="Q47" s="20">
        <v>1571874</v>
      </c>
      <c r="R47" s="20">
        <v>2716642</v>
      </c>
      <c r="S47" s="20"/>
      <c r="T47" s="20"/>
      <c r="U47" s="20"/>
      <c r="V47" s="20"/>
      <c r="W47" s="20">
        <v>58314821</v>
      </c>
      <c r="X47" s="20">
        <v>20157616</v>
      </c>
      <c r="Y47" s="20">
        <v>38157205</v>
      </c>
      <c r="Z47" s="47">
        <v>189.29423499286818</v>
      </c>
      <c r="AA47" s="22">
        <v>25671352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25671352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952762</v>
      </c>
      <c r="L50" s="52">
        <f t="shared" si="7"/>
        <v>1317336</v>
      </c>
      <c r="M50" s="52">
        <f t="shared" si="7"/>
        <v>3059144</v>
      </c>
      <c r="N50" s="52">
        <f t="shared" si="7"/>
        <v>5329242</v>
      </c>
      <c r="O50" s="52">
        <f t="shared" si="7"/>
        <v>614453</v>
      </c>
      <c r="P50" s="52">
        <f t="shared" si="7"/>
        <v>530315</v>
      </c>
      <c r="Q50" s="52">
        <f t="shared" si="7"/>
        <v>1571874</v>
      </c>
      <c r="R50" s="52">
        <f t="shared" si="7"/>
        <v>2716642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58314821</v>
      </c>
      <c r="X50" s="52">
        <f t="shared" si="7"/>
        <v>20157616</v>
      </c>
      <c r="Y50" s="52">
        <f t="shared" si="7"/>
        <v>38157205</v>
      </c>
      <c r="Z50" s="53">
        <f>+IF(X50&lt;&gt;0,+(Y50/X50)*100,0)</f>
        <v>189.29423499286818</v>
      </c>
      <c r="AA50" s="54">
        <f>SUM(AA47:AA49)</f>
        <v>25671352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379265424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>
        <v>-211400</v>
      </c>
      <c r="L17" s="24">
        <v>-204583</v>
      </c>
      <c r="M17" s="20">
        <v>-211402</v>
      </c>
      <c r="N17" s="24">
        <v>-627385</v>
      </c>
      <c r="O17" s="24">
        <v>-211402</v>
      </c>
      <c r="P17" s="24">
        <v>-197763</v>
      </c>
      <c r="Q17" s="20">
        <v>-240968</v>
      </c>
      <c r="R17" s="24">
        <v>-650133</v>
      </c>
      <c r="S17" s="24"/>
      <c r="T17" s="20"/>
      <c r="U17" s="24"/>
      <c r="V17" s="24"/>
      <c r="W17" s="24">
        <v>-46753181</v>
      </c>
      <c r="X17" s="20">
        <v>-177678</v>
      </c>
      <c r="Y17" s="24">
        <v>-46575503</v>
      </c>
      <c r="Z17" s="25">
        <v>26213.432726617815</v>
      </c>
      <c r="AA17" s="26">
        <v>-236910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379265424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-211400</v>
      </c>
      <c r="L25" s="36">
        <f t="shared" si="1"/>
        <v>-204583</v>
      </c>
      <c r="M25" s="36">
        <f t="shared" si="1"/>
        <v>-211402</v>
      </c>
      <c r="N25" s="36">
        <f t="shared" si="1"/>
        <v>-627385</v>
      </c>
      <c r="O25" s="36">
        <f t="shared" si="1"/>
        <v>-211402</v>
      </c>
      <c r="P25" s="36">
        <f t="shared" si="1"/>
        <v>-197763</v>
      </c>
      <c r="Q25" s="36">
        <f t="shared" si="1"/>
        <v>-240968</v>
      </c>
      <c r="R25" s="36">
        <f t="shared" si="1"/>
        <v>-650133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-46753181</v>
      </c>
      <c r="X25" s="36">
        <f t="shared" si="1"/>
        <v>-177678</v>
      </c>
      <c r="Y25" s="36">
        <f t="shared" si="1"/>
        <v>-46575503</v>
      </c>
      <c r="Z25" s="37">
        <f>+IF(X25&lt;&gt;0,+(Y25/X25)*100,0)</f>
        <v>26213.432726617815</v>
      </c>
      <c r="AA25" s="38">
        <f>SUM(AA15:AA24)</f>
        <v>-236910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379265424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-211400</v>
      </c>
      <c r="L26" s="31">
        <f t="shared" si="2"/>
        <v>-204583</v>
      </c>
      <c r="M26" s="31">
        <f t="shared" si="2"/>
        <v>-211402</v>
      </c>
      <c r="N26" s="31">
        <f t="shared" si="2"/>
        <v>-627385</v>
      </c>
      <c r="O26" s="31">
        <f t="shared" si="2"/>
        <v>-211402</v>
      </c>
      <c r="P26" s="31">
        <f t="shared" si="2"/>
        <v>-197763</v>
      </c>
      <c r="Q26" s="31">
        <f t="shared" si="2"/>
        <v>-240968</v>
      </c>
      <c r="R26" s="31">
        <f t="shared" si="2"/>
        <v>-650133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-46753181</v>
      </c>
      <c r="X26" s="31">
        <f t="shared" si="2"/>
        <v>-177678</v>
      </c>
      <c r="Y26" s="31">
        <f t="shared" si="2"/>
        <v>-46575503</v>
      </c>
      <c r="Z26" s="32">
        <f>+IF(X26&lt;&gt;0,+(Y26/X26)*100,0)</f>
        <v>26213.432726617815</v>
      </c>
      <c r="AA26" s="33">
        <f>+AA13+AA25</f>
        <v>-236910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379265424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-211400</v>
      </c>
      <c r="L45" s="44">
        <f t="shared" si="6"/>
        <v>-204583</v>
      </c>
      <c r="M45" s="44">
        <f t="shared" si="6"/>
        <v>-211402</v>
      </c>
      <c r="N45" s="44">
        <f t="shared" si="6"/>
        <v>-627385</v>
      </c>
      <c r="O45" s="44">
        <f t="shared" si="6"/>
        <v>-211402</v>
      </c>
      <c r="P45" s="44">
        <f t="shared" si="6"/>
        <v>-197763</v>
      </c>
      <c r="Q45" s="44">
        <f t="shared" si="6"/>
        <v>-240968</v>
      </c>
      <c r="R45" s="44">
        <f t="shared" si="6"/>
        <v>-650133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-46753181</v>
      </c>
      <c r="X45" s="44">
        <f t="shared" si="6"/>
        <v>-177678</v>
      </c>
      <c r="Y45" s="44">
        <f t="shared" si="6"/>
        <v>-46575503</v>
      </c>
      <c r="Z45" s="45">
        <f>+IF(X45&lt;&gt;0,+(Y45/X45)*100,0)</f>
        <v>26213.432726617815</v>
      </c>
      <c r="AA45" s="46">
        <f>+AA26-AA44</f>
        <v>-236910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2033622</v>
      </c>
      <c r="Y47" s="20">
        <v>-2033622</v>
      </c>
      <c r="Z47" s="47">
        <v>-100</v>
      </c>
      <c r="AA47" s="22">
        <v>2711490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2033622</v>
      </c>
      <c r="Y50" s="52">
        <f t="shared" si="7"/>
        <v>-2033622</v>
      </c>
      <c r="Z50" s="53">
        <f>+IF(X50&lt;&gt;0,+(Y50/X50)*100,0)</f>
        <v>-100</v>
      </c>
      <c r="AA50" s="54">
        <f>SUM(AA47:AA49)</f>
        <v>2711490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390730842</v>
      </c>
      <c r="G6" s="20">
        <v>411282163</v>
      </c>
      <c r="H6" s="20">
        <v>782245</v>
      </c>
      <c r="I6" s="20">
        <v>732601</v>
      </c>
      <c r="J6" s="20">
        <v>412797009</v>
      </c>
      <c r="K6" s="20">
        <v>-2485283</v>
      </c>
      <c r="L6" s="20">
        <v>34824</v>
      </c>
      <c r="M6" s="20">
        <v>-21215602</v>
      </c>
      <c r="N6" s="20">
        <v>-23666061</v>
      </c>
      <c r="O6" s="20">
        <v>51531846</v>
      </c>
      <c r="P6" s="20">
        <v>-10283532</v>
      </c>
      <c r="Q6" s="20">
        <v>26115371</v>
      </c>
      <c r="R6" s="20">
        <v>67363685</v>
      </c>
      <c r="S6" s="20"/>
      <c r="T6" s="20"/>
      <c r="U6" s="20"/>
      <c r="V6" s="20"/>
      <c r="W6" s="20">
        <v>456494633</v>
      </c>
      <c r="X6" s="20">
        <v>380819180</v>
      </c>
      <c r="Y6" s="20">
        <v>75675453</v>
      </c>
      <c r="Z6" s="21">
        <v>19.871754621182681</v>
      </c>
      <c r="AA6" s="22">
        <v>390730842</v>
      </c>
    </row>
    <row r="7" spans="1:27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66565042</v>
      </c>
      <c r="G7" s="20">
        <v>40374151</v>
      </c>
      <c r="H7" s="20">
        <v>2198055</v>
      </c>
      <c r="I7" s="20">
        <v>908508</v>
      </c>
      <c r="J7" s="20">
        <v>43480714</v>
      </c>
      <c r="K7" s="20">
        <v>545957</v>
      </c>
      <c r="L7" s="20">
        <v>-176074</v>
      </c>
      <c r="M7" s="20">
        <v>827309</v>
      </c>
      <c r="N7" s="20">
        <v>1197192</v>
      </c>
      <c r="O7" s="20">
        <v>1302920</v>
      </c>
      <c r="P7" s="20">
        <v>-22728</v>
      </c>
      <c r="Q7" s="20">
        <v>6195024</v>
      </c>
      <c r="R7" s="20">
        <v>7475216</v>
      </c>
      <c r="S7" s="20"/>
      <c r="T7" s="20"/>
      <c r="U7" s="20"/>
      <c r="V7" s="20"/>
      <c r="W7" s="20">
        <v>52153122</v>
      </c>
      <c r="X7" s="20">
        <v>59082012</v>
      </c>
      <c r="Y7" s="20">
        <v>-6928890</v>
      </c>
      <c r="Z7" s="21">
        <v>-11.727579622711563</v>
      </c>
      <c r="AA7" s="22">
        <v>66565042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-2732380</v>
      </c>
      <c r="G10" s="20">
        <v>-1915721</v>
      </c>
      <c r="H10" s="20">
        <v>-96071</v>
      </c>
      <c r="I10" s="20">
        <v>-58535</v>
      </c>
      <c r="J10" s="20">
        <v>-2070327</v>
      </c>
      <c r="K10" s="20">
        <v>-72497</v>
      </c>
      <c r="L10" s="20">
        <v>-121988</v>
      </c>
      <c r="M10" s="20">
        <v>-73605</v>
      </c>
      <c r="N10" s="20">
        <v>-268090</v>
      </c>
      <c r="O10" s="20">
        <v>-84998</v>
      </c>
      <c r="P10" s="20">
        <v>-6267</v>
      </c>
      <c r="Q10" s="20">
        <v>-81961</v>
      </c>
      <c r="R10" s="20">
        <v>-173226</v>
      </c>
      <c r="S10" s="20"/>
      <c r="T10" s="20"/>
      <c r="U10" s="20"/>
      <c r="V10" s="20"/>
      <c r="W10" s="20">
        <v>-2511643</v>
      </c>
      <c r="X10" s="20">
        <v>-2402380</v>
      </c>
      <c r="Y10" s="20">
        <v>-109263</v>
      </c>
      <c r="Z10" s="21">
        <v>4.5481147861703812</v>
      </c>
      <c r="AA10" s="22">
        <v>-2732380</v>
      </c>
    </row>
    <row r="11" spans="1:27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>
        <v>6632229</v>
      </c>
      <c r="G11" s="24">
        <v>6765336</v>
      </c>
      <c r="H11" s="24">
        <v>309297</v>
      </c>
      <c r="I11" s="24">
        <v>759490</v>
      </c>
      <c r="J11" s="20">
        <v>7834123</v>
      </c>
      <c r="K11" s="24">
        <v>1244762</v>
      </c>
      <c r="L11" s="24">
        <v>1560611</v>
      </c>
      <c r="M11" s="20">
        <v>3219448</v>
      </c>
      <c r="N11" s="24">
        <v>6024821</v>
      </c>
      <c r="O11" s="24">
        <v>-6715894</v>
      </c>
      <c r="P11" s="24">
        <v>1873053</v>
      </c>
      <c r="Q11" s="20">
        <v>2239488</v>
      </c>
      <c r="R11" s="24">
        <v>-2603353</v>
      </c>
      <c r="S11" s="24"/>
      <c r="T11" s="20"/>
      <c r="U11" s="24"/>
      <c r="V11" s="24"/>
      <c r="W11" s="24">
        <v>11255591</v>
      </c>
      <c r="X11" s="20">
        <v>6632229</v>
      </c>
      <c r="Y11" s="24">
        <v>4623362</v>
      </c>
      <c r="Z11" s="25">
        <v>69.71053020032933</v>
      </c>
      <c r="AA11" s="26">
        <v>6632229</v>
      </c>
    </row>
    <row r="12" spans="1:27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>
        <v>-2600155</v>
      </c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>
        <v>-2600155</v>
      </c>
      <c r="Y12" s="20"/>
      <c r="Z12" s="21"/>
      <c r="AA12" s="22">
        <v>-2600155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458595578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-767061</v>
      </c>
      <c r="L13" s="31">
        <f t="shared" si="0"/>
        <v>1297373</v>
      </c>
      <c r="M13" s="31">
        <f t="shared" si="0"/>
        <v>-17242450</v>
      </c>
      <c r="N13" s="31">
        <f t="shared" si="0"/>
        <v>-16712138</v>
      </c>
      <c r="O13" s="31">
        <f t="shared" si="0"/>
        <v>46033874</v>
      </c>
      <c r="P13" s="31">
        <f t="shared" si="0"/>
        <v>-8439474</v>
      </c>
      <c r="Q13" s="31">
        <f t="shared" si="0"/>
        <v>34467922</v>
      </c>
      <c r="R13" s="31">
        <f t="shared" si="0"/>
        <v>72062322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514791548</v>
      </c>
      <c r="X13" s="31">
        <f t="shared" si="0"/>
        <v>441530886</v>
      </c>
      <c r="Y13" s="31">
        <f t="shared" si="0"/>
        <v>73260662</v>
      </c>
      <c r="Z13" s="32">
        <f>+IF(X13&lt;&gt;0,+(Y13/X13)*100,0)</f>
        <v>16.592420671563165</v>
      </c>
      <c r="AA13" s="33">
        <f>SUM(AA6:AA12)</f>
        <v>458595578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350400894</v>
      </c>
      <c r="G17" s="24">
        <v>267195791</v>
      </c>
      <c r="H17" s="24">
        <v>1316727</v>
      </c>
      <c r="I17" s="24">
        <v>4907764</v>
      </c>
      <c r="J17" s="20">
        <v>273420282</v>
      </c>
      <c r="K17" s="24">
        <v>7178144</v>
      </c>
      <c r="L17" s="24">
        <v>8282953</v>
      </c>
      <c r="M17" s="20">
        <v>2352056</v>
      </c>
      <c r="N17" s="24">
        <v>17813153</v>
      </c>
      <c r="O17" s="24"/>
      <c r="P17" s="24">
        <v>2396226</v>
      </c>
      <c r="Q17" s="20">
        <v>14329128</v>
      </c>
      <c r="R17" s="24">
        <v>16725354</v>
      </c>
      <c r="S17" s="24"/>
      <c r="T17" s="20"/>
      <c r="U17" s="24"/>
      <c r="V17" s="24"/>
      <c r="W17" s="24">
        <v>307958789</v>
      </c>
      <c r="X17" s="20">
        <v>340170947</v>
      </c>
      <c r="Y17" s="24">
        <v>-32212158</v>
      </c>
      <c r="Z17" s="25">
        <v>-9.469403041053944</v>
      </c>
      <c r="AA17" s="26">
        <v>350400894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350400894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7178144</v>
      </c>
      <c r="L25" s="36">
        <f t="shared" si="1"/>
        <v>8282953</v>
      </c>
      <c r="M25" s="36">
        <f t="shared" si="1"/>
        <v>2352056</v>
      </c>
      <c r="N25" s="36">
        <f t="shared" si="1"/>
        <v>17813153</v>
      </c>
      <c r="O25" s="36">
        <f t="shared" si="1"/>
        <v>0</v>
      </c>
      <c r="P25" s="36">
        <f t="shared" si="1"/>
        <v>2396226</v>
      </c>
      <c r="Q25" s="36">
        <f t="shared" si="1"/>
        <v>14329128</v>
      </c>
      <c r="R25" s="36">
        <f t="shared" si="1"/>
        <v>16725354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307958789</v>
      </c>
      <c r="X25" s="36">
        <f t="shared" si="1"/>
        <v>340170947</v>
      </c>
      <c r="Y25" s="36">
        <f t="shared" si="1"/>
        <v>-32212158</v>
      </c>
      <c r="Z25" s="37">
        <f>+IF(X25&lt;&gt;0,+(Y25/X25)*100,0)</f>
        <v>-9.469403041053944</v>
      </c>
      <c r="AA25" s="38">
        <f>SUM(AA15:AA24)</f>
        <v>350400894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808996472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6411083</v>
      </c>
      <c r="L26" s="31">
        <f t="shared" si="2"/>
        <v>9580326</v>
      </c>
      <c r="M26" s="31">
        <f t="shared" si="2"/>
        <v>-14890394</v>
      </c>
      <c r="N26" s="31">
        <f t="shared" si="2"/>
        <v>1101015</v>
      </c>
      <c r="O26" s="31">
        <f t="shared" si="2"/>
        <v>46033874</v>
      </c>
      <c r="P26" s="31">
        <f t="shared" si="2"/>
        <v>-6043248</v>
      </c>
      <c r="Q26" s="31">
        <f t="shared" si="2"/>
        <v>48797050</v>
      </c>
      <c r="R26" s="31">
        <f t="shared" si="2"/>
        <v>88787676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822750337</v>
      </c>
      <c r="X26" s="31">
        <f t="shared" si="2"/>
        <v>781701833</v>
      </c>
      <c r="Y26" s="31">
        <f t="shared" si="2"/>
        <v>41048504</v>
      </c>
      <c r="Z26" s="32">
        <f>+IF(X26&lt;&gt;0,+(Y26/X26)*100,0)</f>
        <v>5.2511715166977231</v>
      </c>
      <c r="AA26" s="33">
        <f>+AA13+AA25</f>
        <v>808996472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-48886</v>
      </c>
      <c r="D31" s="18"/>
      <c r="E31" s="19"/>
      <c r="F31" s="20">
        <v>-48886</v>
      </c>
      <c r="G31" s="20">
        <v>-49574</v>
      </c>
      <c r="H31" s="20">
        <v>-1527</v>
      </c>
      <c r="I31" s="20">
        <v>-1043</v>
      </c>
      <c r="J31" s="20">
        <v>-52144</v>
      </c>
      <c r="K31" s="20">
        <v>-1962</v>
      </c>
      <c r="L31" s="20">
        <v>-2150</v>
      </c>
      <c r="M31" s="20">
        <v>-1045</v>
      </c>
      <c r="N31" s="20">
        <v>-5157</v>
      </c>
      <c r="O31" s="20">
        <v>-767</v>
      </c>
      <c r="P31" s="20">
        <v>-781</v>
      </c>
      <c r="Q31" s="20"/>
      <c r="R31" s="20">
        <v>-1548</v>
      </c>
      <c r="S31" s="20"/>
      <c r="T31" s="20"/>
      <c r="U31" s="20"/>
      <c r="V31" s="20"/>
      <c r="W31" s="20">
        <v>-58849</v>
      </c>
      <c r="X31" s="20">
        <v>-48886</v>
      </c>
      <c r="Y31" s="20">
        <v>-9963</v>
      </c>
      <c r="Z31" s="21">
        <v>20.380067913103954</v>
      </c>
      <c r="AA31" s="22">
        <v>-48886</v>
      </c>
    </row>
    <row r="32" spans="1:27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42708090</v>
      </c>
      <c r="G32" s="20">
        <v>7815042</v>
      </c>
      <c r="H32" s="20">
        <v>-1750716</v>
      </c>
      <c r="I32" s="20">
        <v>292021</v>
      </c>
      <c r="J32" s="20">
        <v>6356347</v>
      </c>
      <c r="K32" s="20">
        <v>1030392</v>
      </c>
      <c r="L32" s="20">
        <v>4774238</v>
      </c>
      <c r="M32" s="20">
        <v>-2764784</v>
      </c>
      <c r="N32" s="20">
        <v>3039846</v>
      </c>
      <c r="O32" s="20">
        <v>-2575959</v>
      </c>
      <c r="P32" s="20">
        <v>306640</v>
      </c>
      <c r="Q32" s="20">
        <v>-427958</v>
      </c>
      <c r="R32" s="20">
        <v>-2697277</v>
      </c>
      <c r="S32" s="20"/>
      <c r="T32" s="20"/>
      <c r="U32" s="20"/>
      <c r="V32" s="20"/>
      <c r="W32" s="20">
        <v>6698916</v>
      </c>
      <c r="X32" s="20">
        <v>35094448</v>
      </c>
      <c r="Y32" s="20">
        <v>-28395532</v>
      </c>
      <c r="Z32" s="21">
        <v>-80.911749915542202</v>
      </c>
      <c r="AA32" s="22">
        <v>42708090</v>
      </c>
    </row>
    <row r="33" spans="1:27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-284540358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>
        <v>-8254865</v>
      </c>
      <c r="L33" s="20">
        <v>-9525397</v>
      </c>
      <c r="M33" s="20">
        <v>-24074851</v>
      </c>
      <c r="N33" s="20">
        <v>-41855113</v>
      </c>
      <c r="O33" s="20"/>
      <c r="P33" s="20">
        <v>-16739712</v>
      </c>
      <c r="Q33" s="20">
        <v>-21666954</v>
      </c>
      <c r="R33" s="20">
        <v>-38406666</v>
      </c>
      <c r="S33" s="20"/>
      <c r="T33" s="20"/>
      <c r="U33" s="20"/>
      <c r="V33" s="20"/>
      <c r="W33" s="20">
        <v>-218719006</v>
      </c>
      <c r="X33" s="20">
        <v>-242800680</v>
      </c>
      <c r="Y33" s="20">
        <v>24081674</v>
      </c>
      <c r="Z33" s="21">
        <v>-9.9182893556970271</v>
      </c>
      <c r="AA33" s="22">
        <v>-284540358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2017969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1619951</v>
      </c>
      <c r="Y34" s="20">
        <v>-1619951</v>
      </c>
      <c r="Z34" s="21">
        <v>-100</v>
      </c>
      <c r="AA34" s="22">
        <v>2017969</v>
      </c>
    </row>
    <row r="35" spans="1:27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>
        <v>6710116</v>
      </c>
      <c r="G35" s="20">
        <v>7795428</v>
      </c>
      <c r="H35" s="20">
        <v>998730</v>
      </c>
      <c r="I35" s="20">
        <v>1006342</v>
      </c>
      <c r="J35" s="20">
        <v>9800500</v>
      </c>
      <c r="K35" s="20">
        <v>931381</v>
      </c>
      <c r="L35" s="20">
        <v>994752</v>
      </c>
      <c r="M35" s="20">
        <v>994754</v>
      </c>
      <c r="N35" s="20">
        <v>2920887</v>
      </c>
      <c r="O35" s="20">
        <v>-3655883</v>
      </c>
      <c r="P35" s="20">
        <v>204487</v>
      </c>
      <c r="Q35" s="20">
        <v>1842021</v>
      </c>
      <c r="R35" s="20">
        <v>-1609375</v>
      </c>
      <c r="S35" s="20"/>
      <c r="T35" s="20"/>
      <c r="U35" s="20"/>
      <c r="V35" s="20"/>
      <c r="W35" s="20">
        <v>11112012</v>
      </c>
      <c r="X35" s="20">
        <v>6710116</v>
      </c>
      <c r="Y35" s="20">
        <v>4401896</v>
      </c>
      <c r="Z35" s="21">
        <v>65.600892741645595</v>
      </c>
      <c r="AA35" s="22">
        <v>6710116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-233153069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-6295054</v>
      </c>
      <c r="L37" s="31">
        <f t="shared" si="3"/>
        <v>-3758557</v>
      </c>
      <c r="M37" s="31">
        <f t="shared" si="3"/>
        <v>-25845926</v>
      </c>
      <c r="N37" s="31">
        <f t="shared" si="3"/>
        <v>-35899537</v>
      </c>
      <c r="O37" s="31">
        <f t="shared" si="3"/>
        <v>-6232609</v>
      </c>
      <c r="P37" s="31">
        <f t="shared" si="3"/>
        <v>-16229366</v>
      </c>
      <c r="Q37" s="31">
        <f t="shared" si="3"/>
        <v>-20252891</v>
      </c>
      <c r="R37" s="31">
        <f t="shared" si="3"/>
        <v>-42714866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-200966927</v>
      </c>
      <c r="X37" s="31">
        <f t="shared" si="3"/>
        <v>-199425051</v>
      </c>
      <c r="Y37" s="31">
        <f t="shared" si="3"/>
        <v>-1541876</v>
      </c>
      <c r="Z37" s="32">
        <f>+IF(X37&lt;&gt;0,+(Y37/X37)*100,0)</f>
        <v>0.77316063968312587</v>
      </c>
      <c r="AA37" s="33">
        <f>SUM(AA29:AA36)</f>
        <v>-233153069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31572</v>
      </c>
      <c r="Y40" s="20">
        <v>-31572</v>
      </c>
      <c r="Z40" s="21">
        <v>-100</v>
      </c>
      <c r="AA40" s="22">
        <v>42091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31572</v>
      </c>
      <c r="Y43" s="36">
        <f t="shared" si="4"/>
        <v>-31572</v>
      </c>
      <c r="Z43" s="37">
        <f>+IF(X43&lt;&gt;0,+(Y43/X43)*100,0)</f>
        <v>-100</v>
      </c>
      <c r="AA43" s="38">
        <f>SUM(AA39:AA42)</f>
        <v>42091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-233110978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-6295054</v>
      </c>
      <c r="L44" s="31">
        <f t="shared" si="5"/>
        <v>-3758557</v>
      </c>
      <c r="M44" s="31">
        <f t="shared" si="5"/>
        <v>-25845926</v>
      </c>
      <c r="N44" s="31">
        <f t="shared" si="5"/>
        <v>-35899537</v>
      </c>
      <c r="O44" s="31">
        <f t="shared" si="5"/>
        <v>-6232609</v>
      </c>
      <c r="P44" s="31">
        <f t="shared" si="5"/>
        <v>-16229366</v>
      </c>
      <c r="Q44" s="31">
        <f t="shared" si="5"/>
        <v>-20252891</v>
      </c>
      <c r="R44" s="31">
        <f t="shared" si="5"/>
        <v>-42714866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-200966927</v>
      </c>
      <c r="X44" s="31">
        <f t="shared" si="5"/>
        <v>-199393479</v>
      </c>
      <c r="Y44" s="31">
        <f t="shared" si="5"/>
        <v>-1573448</v>
      </c>
      <c r="Z44" s="32">
        <f>+IF(X44&lt;&gt;0,+(Y44/X44)*100,0)</f>
        <v>0.78911708040361739</v>
      </c>
      <c r="AA44" s="33">
        <f>+AA37+AA43</f>
        <v>-233110978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1042107450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12706137</v>
      </c>
      <c r="L45" s="44">
        <f t="shared" si="6"/>
        <v>13338883</v>
      </c>
      <c r="M45" s="44">
        <f t="shared" si="6"/>
        <v>10955532</v>
      </c>
      <c r="N45" s="44">
        <f t="shared" si="6"/>
        <v>37000552</v>
      </c>
      <c r="O45" s="44">
        <f t="shared" si="6"/>
        <v>52266483</v>
      </c>
      <c r="P45" s="44">
        <f t="shared" si="6"/>
        <v>10186118</v>
      </c>
      <c r="Q45" s="44">
        <f t="shared" si="6"/>
        <v>69049941</v>
      </c>
      <c r="R45" s="44">
        <f t="shared" si="6"/>
        <v>131502542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1023717264</v>
      </c>
      <c r="X45" s="44">
        <f t="shared" si="6"/>
        <v>981095312</v>
      </c>
      <c r="Y45" s="44">
        <f t="shared" si="6"/>
        <v>42621952</v>
      </c>
      <c r="Z45" s="45">
        <f>+IF(X45&lt;&gt;0,+(Y45/X45)*100,0)</f>
        <v>4.3443232761059196</v>
      </c>
      <c r="AA45" s="46">
        <f>+AA26-AA44</f>
        <v>1042107450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165118420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104106282</v>
      </c>
      <c r="Y47" s="20">
        <v>-212623374</v>
      </c>
      <c r="Z47" s="47">
        <v>-204.23683366196866</v>
      </c>
      <c r="AA47" s="22">
        <v>165118420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165118420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104106282</v>
      </c>
      <c r="Y50" s="52">
        <f t="shared" si="7"/>
        <v>-212623374</v>
      </c>
      <c r="Z50" s="53">
        <f>+IF(X50&lt;&gt;0,+(Y50/X50)*100,0)</f>
        <v>-204.23683366196866</v>
      </c>
      <c r="AA50" s="54">
        <f>SUM(AA47:AA49)</f>
        <v>165118420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374994</v>
      </c>
      <c r="Y17" s="24">
        <v>-374994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374994</v>
      </c>
      <c r="Y25" s="36">
        <f t="shared" si="1"/>
        <v>-374994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374994</v>
      </c>
      <c r="Y26" s="31">
        <f t="shared" si="2"/>
        <v>-374994</v>
      </c>
      <c r="Z26" s="32">
        <f>+IF(X26&lt;&gt;0,+(Y26/X26)*100,0)</f>
        <v>-100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374994</v>
      </c>
      <c r="Y32" s="20">
        <v>-374994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374994</v>
      </c>
      <c r="Y37" s="31">
        <f t="shared" si="3"/>
        <v>-374994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374994</v>
      </c>
      <c r="Y44" s="31">
        <f t="shared" si="5"/>
        <v>-374994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-6934848</v>
      </c>
      <c r="G7" s="20">
        <v>-5497437</v>
      </c>
      <c r="H7" s="20">
        <v>-5248554</v>
      </c>
      <c r="I7" s="20">
        <v>488390</v>
      </c>
      <c r="J7" s="20">
        <v>-10257601</v>
      </c>
      <c r="K7" s="20">
        <v>544330</v>
      </c>
      <c r="L7" s="20">
        <v>436229</v>
      </c>
      <c r="M7" s="20">
        <v>257353</v>
      </c>
      <c r="N7" s="20">
        <v>1237912</v>
      </c>
      <c r="O7" s="20">
        <v>1172817</v>
      </c>
      <c r="P7" s="20">
        <v>262253</v>
      </c>
      <c r="Q7" s="20">
        <v>390719</v>
      </c>
      <c r="R7" s="20">
        <v>1825789</v>
      </c>
      <c r="S7" s="20"/>
      <c r="T7" s="20"/>
      <c r="U7" s="20"/>
      <c r="V7" s="20"/>
      <c r="W7" s="20">
        <v>-7193900</v>
      </c>
      <c r="X7" s="20">
        <v>-4903431</v>
      </c>
      <c r="Y7" s="20">
        <v>-2290469</v>
      </c>
      <c r="Z7" s="21">
        <v>46.711557682773552</v>
      </c>
      <c r="AA7" s="22">
        <v>-6934848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-6934848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544330</v>
      </c>
      <c r="L13" s="31">
        <f t="shared" si="0"/>
        <v>436229</v>
      </c>
      <c r="M13" s="31">
        <f t="shared" si="0"/>
        <v>257353</v>
      </c>
      <c r="N13" s="31">
        <f t="shared" si="0"/>
        <v>1237912</v>
      </c>
      <c r="O13" s="31">
        <f t="shared" si="0"/>
        <v>1172817</v>
      </c>
      <c r="P13" s="31">
        <f t="shared" si="0"/>
        <v>262253</v>
      </c>
      <c r="Q13" s="31">
        <f t="shared" si="0"/>
        <v>390719</v>
      </c>
      <c r="R13" s="31">
        <f t="shared" si="0"/>
        <v>1825789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-7193900</v>
      </c>
      <c r="X13" s="31">
        <f t="shared" si="0"/>
        <v>-4903431</v>
      </c>
      <c r="Y13" s="31">
        <f t="shared" si="0"/>
        <v>-2290469</v>
      </c>
      <c r="Z13" s="32">
        <f>+IF(X13&lt;&gt;0,+(Y13/X13)*100,0)</f>
        <v>46.711557682773552</v>
      </c>
      <c r="AA13" s="33">
        <f>SUM(AA6:AA12)</f>
        <v>-6934848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54577953</v>
      </c>
      <c r="G17" s="24"/>
      <c r="H17" s="24">
        <v>5682241</v>
      </c>
      <c r="I17" s="24">
        <v>7407847</v>
      </c>
      <c r="J17" s="20">
        <v>13090088</v>
      </c>
      <c r="K17" s="24">
        <v>8776468</v>
      </c>
      <c r="L17" s="24">
        <v>5372977</v>
      </c>
      <c r="M17" s="20">
        <v>4377782</v>
      </c>
      <c r="N17" s="24">
        <v>18527227</v>
      </c>
      <c r="O17" s="24"/>
      <c r="P17" s="24">
        <v>9006181</v>
      </c>
      <c r="Q17" s="20">
        <v>9697708</v>
      </c>
      <c r="R17" s="24">
        <v>18703889</v>
      </c>
      <c r="S17" s="24"/>
      <c r="T17" s="20"/>
      <c r="U17" s="24"/>
      <c r="V17" s="24"/>
      <c r="W17" s="24">
        <v>50321204</v>
      </c>
      <c r="X17" s="20">
        <v>40933440</v>
      </c>
      <c r="Y17" s="24">
        <v>9387764</v>
      </c>
      <c r="Z17" s="25">
        <v>22.934217109531964</v>
      </c>
      <c r="AA17" s="26">
        <v>54577953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54577953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8776468</v>
      </c>
      <c r="L25" s="36">
        <f t="shared" si="1"/>
        <v>5372977</v>
      </c>
      <c r="M25" s="36">
        <f t="shared" si="1"/>
        <v>4377782</v>
      </c>
      <c r="N25" s="36">
        <f t="shared" si="1"/>
        <v>18527227</v>
      </c>
      <c r="O25" s="36">
        <f t="shared" si="1"/>
        <v>0</v>
      </c>
      <c r="P25" s="36">
        <f t="shared" si="1"/>
        <v>9006181</v>
      </c>
      <c r="Q25" s="36">
        <f t="shared" si="1"/>
        <v>9697708</v>
      </c>
      <c r="R25" s="36">
        <f t="shared" si="1"/>
        <v>18703889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50321204</v>
      </c>
      <c r="X25" s="36">
        <f t="shared" si="1"/>
        <v>40933440</v>
      </c>
      <c r="Y25" s="36">
        <f t="shared" si="1"/>
        <v>9387764</v>
      </c>
      <c r="Z25" s="37">
        <f>+IF(X25&lt;&gt;0,+(Y25/X25)*100,0)</f>
        <v>22.934217109531964</v>
      </c>
      <c r="AA25" s="38">
        <f>SUM(AA15:AA24)</f>
        <v>54577953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47643105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9320798</v>
      </c>
      <c r="L26" s="31">
        <f t="shared" si="2"/>
        <v>5809206</v>
      </c>
      <c r="M26" s="31">
        <f t="shared" si="2"/>
        <v>4635135</v>
      </c>
      <c r="N26" s="31">
        <f t="shared" si="2"/>
        <v>19765139</v>
      </c>
      <c r="O26" s="31">
        <f t="shared" si="2"/>
        <v>1172817</v>
      </c>
      <c r="P26" s="31">
        <f t="shared" si="2"/>
        <v>9268434</v>
      </c>
      <c r="Q26" s="31">
        <f t="shared" si="2"/>
        <v>10088427</v>
      </c>
      <c r="R26" s="31">
        <f t="shared" si="2"/>
        <v>20529678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43127304</v>
      </c>
      <c r="X26" s="31">
        <f t="shared" si="2"/>
        <v>36030009</v>
      </c>
      <c r="Y26" s="31">
        <f t="shared" si="2"/>
        <v>7097295</v>
      </c>
      <c r="Z26" s="32">
        <f>+IF(X26&lt;&gt;0,+(Y26/X26)*100,0)</f>
        <v>19.698288168620774</v>
      </c>
      <c r="AA26" s="33">
        <f>+AA13+AA25</f>
        <v>47643105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722055</v>
      </c>
      <c r="G35" s="20">
        <v>768436</v>
      </c>
      <c r="H35" s="20">
        <v>18345</v>
      </c>
      <c r="I35" s="20">
        <v>20651</v>
      </c>
      <c r="J35" s="20">
        <v>807432</v>
      </c>
      <c r="K35" s="20">
        <v>13038</v>
      </c>
      <c r="L35" s="20">
        <v>5783</v>
      </c>
      <c r="M35" s="20">
        <v>-8237</v>
      </c>
      <c r="N35" s="20">
        <v>10584</v>
      </c>
      <c r="O35" s="20">
        <v>101204</v>
      </c>
      <c r="P35" s="20">
        <v>-10679</v>
      </c>
      <c r="Q35" s="20">
        <v>13542</v>
      </c>
      <c r="R35" s="20">
        <v>104067</v>
      </c>
      <c r="S35" s="20"/>
      <c r="T35" s="20"/>
      <c r="U35" s="20"/>
      <c r="V35" s="20"/>
      <c r="W35" s="20">
        <v>922083</v>
      </c>
      <c r="X35" s="20">
        <v>541539</v>
      </c>
      <c r="Y35" s="20">
        <v>380544</v>
      </c>
      <c r="Z35" s="21">
        <v>70.270839219335997</v>
      </c>
      <c r="AA35" s="22">
        <v>722055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722055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13038</v>
      </c>
      <c r="L37" s="31">
        <f t="shared" si="3"/>
        <v>5783</v>
      </c>
      <c r="M37" s="31">
        <f t="shared" si="3"/>
        <v>-8237</v>
      </c>
      <c r="N37" s="31">
        <f t="shared" si="3"/>
        <v>10584</v>
      </c>
      <c r="O37" s="31">
        <f t="shared" si="3"/>
        <v>101204</v>
      </c>
      <c r="P37" s="31">
        <f t="shared" si="3"/>
        <v>-10679</v>
      </c>
      <c r="Q37" s="31">
        <f t="shared" si="3"/>
        <v>13542</v>
      </c>
      <c r="R37" s="31">
        <f t="shared" si="3"/>
        <v>104067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922083</v>
      </c>
      <c r="X37" s="31">
        <f t="shared" si="3"/>
        <v>541539</v>
      </c>
      <c r="Y37" s="31">
        <f t="shared" si="3"/>
        <v>380544</v>
      </c>
      <c r="Z37" s="32">
        <f>+IF(X37&lt;&gt;0,+(Y37/X37)*100,0)</f>
        <v>70.270839219335997</v>
      </c>
      <c r="AA37" s="33">
        <f>SUM(AA29:AA36)</f>
        <v>722055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722055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13038</v>
      </c>
      <c r="L44" s="31">
        <f t="shared" si="5"/>
        <v>5783</v>
      </c>
      <c r="M44" s="31">
        <f t="shared" si="5"/>
        <v>-8237</v>
      </c>
      <c r="N44" s="31">
        <f t="shared" si="5"/>
        <v>10584</v>
      </c>
      <c r="O44" s="31">
        <f t="shared" si="5"/>
        <v>101204</v>
      </c>
      <c r="P44" s="31">
        <f t="shared" si="5"/>
        <v>-10679</v>
      </c>
      <c r="Q44" s="31">
        <f t="shared" si="5"/>
        <v>13542</v>
      </c>
      <c r="R44" s="31">
        <f t="shared" si="5"/>
        <v>104067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922083</v>
      </c>
      <c r="X44" s="31">
        <f t="shared" si="5"/>
        <v>541539</v>
      </c>
      <c r="Y44" s="31">
        <f t="shared" si="5"/>
        <v>380544</v>
      </c>
      <c r="Z44" s="32">
        <f>+IF(X44&lt;&gt;0,+(Y44/X44)*100,0)</f>
        <v>70.270839219335997</v>
      </c>
      <c r="AA44" s="33">
        <f>+AA37+AA43</f>
        <v>722055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46921050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9307760</v>
      </c>
      <c r="L45" s="44">
        <f t="shared" si="6"/>
        <v>5803423</v>
      </c>
      <c r="M45" s="44">
        <f t="shared" si="6"/>
        <v>4643372</v>
      </c>
      <c r="N45" s="44">
        <f t="shared" si="6"/>
        <v>19754555</v>
      </c>
      <c r="O45" s="44">
        <f t="shared" si="6"/>
        <v>1071613</v>
      </c>
      <c r="P45" s="44">
        <f t="shared" si="6"/>
        <v>9279113</v>
      </c>
      <c r="Q45" s="44">
        <f t="shared" si="6"/>
        <v>10074885</v>
      </c>
      <c r="R45" s="44">
        <f t="shared" si="6"/>
        <v>20425611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42205221</v>
      </c>
      <c r="X45" s="44">
        <f t="shared" si="6"/>
        <v>35488470</v>
      </c>
      <c r="Y45" s="44">
        <f t="shared" si="6"/>
        <v>6716751</v>
      </c>
      <c r="Z45" s="45">
        <f>+IF(X45&lt;&gt;0,+(Y45/X45)*100,0)</f>
        <v>18.926572489600144</v>
      </c>
      <c r="AA45" s="46">
        <f>+AA26-AA44</f>
        <v>46921050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89497145</v>
      </c>
      <c r="D47" s="18"/>
      <c r="E47" s="19">
        <v>96607500</v>
      </c>
      <c r="F47" s="20">
        <v>90970666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>
        <v>2836533</v>
      </c>
      <c r="M47" s="20">
        <v>1319371</v>
      </c>
      <c r="N47" s="20">
        <v>4155904</v>
      </c>
      <c r="O47" s="20">
        <v>1502923</v>
      </c>
      <c r="P47" s="20">
        <v>1491858</v>
      </c>
      <c r="Q47" s="20">
        <v>1426089</v>
      </c>
      <c r="R47" s="20">
        <v>4420870</v>
      </c>
      <c r="S47" s="20"/>
      <c r="T47" s="20"/>
      <c r="U47" s="20"/>
      <c r="V47" s="20"/>
      <c r="W47" s="20">
        <v>104272513</v>
      </c>
      <c r="X47" s="20">
        <v>68227992</v>
      </c>
      <c r="Y47" s="20">
        <v>36044521</v>
      </c>
      <c r="Z47" s="47">
        <v>52.829520470131961</v>
      </c>
      <c r="AA47" s="22">
        <v>90970666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89497145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90970666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2836533</v>
      </c>
      <c r="M50" s="52">
        <f t="shared" si="7"/>
        <v>1319371</v>
      </c>
      <c r="N50" s="52">
        <f t="shared" si="7"/>
        <v>4155904</v>
      </c>
      <c r="O50" s="52">
        <f t="shared" si="7"/>
        <v>1502923</v>
      </c>
      <c r="P50" s="52">
        <f t="shared" si="7"/>
        <v>1491858</v>
      </c>
      <c r="Q50" s="52">
        <f t="shared" si="7"/>
        <v>1426089</v>
      </c>
      <c r="R50" s="52">
        <f t="shared" si="7"/>
        <v>4420870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104272513</v>
      </c>
      <c r="X50" s="52">
        <f t="shared" si="7"/>
        <v>68227992</v>
      </c>
      <c r="Y50" s="52">
        <f t="shared" si="7"/>
        <v>36044521</v>
      </c>
      <c r="Z50" s="53">
        <f>+IF(X50&lt;&gt;0,+(Y50/X50)*100,0)</f>
        <v>52.829520470131961</v>
      </c>
      <c r="AA50" s="54">
        <f>SUM(AA47:AA49)</f>
        <v>90970666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E05121-A2F5-42A3-81FC-C8C9741627F8}"/>
</file>

<file path=customXml/itemProps2.xml><?xml version="1.0" encoding="utf-8"?>
<ds:datastoreItem xmlns:ds="http://schemas.openxmlformats.org/officeDocument/2006/customXml" ds:itemID="{87ACACBE-8137-450D-84D0-E034AA80890D}"/>
</file>

<file path=customXml/itemProps3.xml><?xml version="1.0" encoding="utf-8"?>
<ds:datastoreItem xmlns:ds="http://schemas.openxmlformats.org/officeDocument/2006/customXml" ds:itemID="{25423EAB-DA5E-42B9-A1F8-CB15D496AB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2024-05-23T11:18:18Z</dcterms:created>
  <dcterms:modified xsi:type="dcterms:W3CDTF">2024-05-23T11:20:47Z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